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480" yWindow="4920" windowWidth="27795" windowHeight="7785"/>
  </bookViews>
  <sheets>
    <sheet name="2024 (Протокол)" sheetId="8" r:id="rId1"/>
    <sheet name="2024" sheetId="5" r:id="rId2"/>
    <sheet name="Протокол 3 раздельно" sheetId="7" state="hidden" r:id="rId3"/>
    <sheet name="Лист1" sheetId="6" state="hidden" r:id="rId4"/>
  </sheets>
  <definedNames>
    <definedName name="_xlnm.Print_Titles" localSheetId="1">'2024'!$3:$5</definedName>
    <definedName name="_xlnm.Print_Titles" localSheetId="0">'2024 (Протокол)'!$3:$5</definedName>
    <definedName name="_xlnm.Print_Titles" localSheetId="2">'Протокол 3 раздельно'!$2:$4</definedName>
    <definedName name="_xlnm.Print_Area" localSheetId="1">'2024'!$A$1:$R$74</definedName>
    <definedName name="_xlnm.Print_Area" localSheetId="0">'2024 (Протокол)'!$A$1:$R$74</definedName>
    <definedName name="_xlnm.Print_Area" localSheetId="2">'Протокол 3 раздельно'!$A$1:$Q$109</definedName>
  </definedNames>
  <calcPr calcId="152511" calcOnSave="0"/>
</workbook>
</file>

<file path=xl/calcChain.xml><?xml version="1.0" encoding="utf-8"?>
<calcChain xmlns="http://schemas.openxmlformats.org/spreadsheetml/2006/main">
  <c r="S75" i="8" l="1"/>
  <c r="F73" i="8" l="1"/>
  <c r="N73" i="8" s="1"/>
  <c r="E73" i="8"/>
  <c r="M73" i="8" s="1"/>
  <c r="F64" i="8"/>
  <c r="N64" i="8" s="1"/>
  <c r="E64" i="8"/>
  <c r="M64" i="8" s="1"/>
  <c r="F63" i="8"/>
  <c r="N63" i="8" s="1"/>
  <c r="E63" i="8"/>
  <c r="R1" i="8"/>
  <c r="M63" i="8" l="1"/>
  <c r="I64" i="8"/>
  <c r="J63" i="8"/>
  <c r="J73" i="8"/>
  <c r="K73" i="8"/>
  <c r="L73" i="8" s="1"/>
  <c r="I63" i="8"/>
  <c r="I73" i="8"/>
  <c r="J64" i="8"/>
  <c r="K63" i="8"/>
  <c r="L63" i="8" s="1"/>
  <c r="K64" i="8"/>
  <c r="L64" i="8" s="1"/>
  <c r="O43" i="5"/>
  <c r="S75" i="5" l="1"/>
  <c r="F54" i="5" l="1"/>
  <c r="K54" i="5" s="1"/>
  <c r="E54" i="5"/>
  <c r="M54" i="5" l="1"/>
  <c r="N54" i="5"/>
  <c r="L54" i="5" s="1"/>
  <c r="I54" i="5"/>
  <c r="J54" i="5"/>
  <c r="R1" i="5" l="1"/>
  <c r="E53" i="5" l="1"/>
  <c r="F53" i="5"/>
  <c r="K53" i="5" s="1"/>
  <c r="N53" i="5" l="1"/>
  <c r="L53" i="5" s="1"/>
  <c r="M53" i="5"/>
  <c r="J53" i="5"/>
  <c r="I53" i="5"/>
  <c r="E65" i="5" l="1"/>
  <c r="F65" i="5"/>
  <c r="N65" i="5" s="1"/>
  <c r="K65" i="5" l="1"/>
  <c r="L65" i="5" s="1"/>
  <c r="I65" i="5"/>
  <c r="M65" i="5"/>
  <c r="J65" i="5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I104" i="7"/>
  <c r="L104" i="7"/>
  <c r="F51" i="7"/>
  <c r="L51" i="7" s="1"/>
  <c r="F44" i="7"/>
  <c r="M44" i="7" s="1"/>
  <c r="E44" i="7"/>
  <c r="F37" i="7"/>
  <c r="M37" i="7" s="1"/>
  <c r="E37" i="7"/>
  <c r="L103" i="7" l="1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<sst xmlns="http://schemas.openxmlformats.org/spreadsheetml/2006/main" count="568" uniqueCount="270">
  <si>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</si>
  <si>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</si>
  <si>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</si>
  <si>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</si>
  <si>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</si>
  <si>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</si>
  <si>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</si>
  <si>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</si>
  <si>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</si>
  <si>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</si>
  <si>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</si>
  <si>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</si>
  <si>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</si>
  <si>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</si>
  <si>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</si>
  <si>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</si>
  <si>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</si>
  <si>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</si>
  <si>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</si>
  <si>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</si>
  <si>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</si>
  <si>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</si>
  <si>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</si>
  <si>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</si>
  <si>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</si>
  <si>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</si>
  <si>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</si>
  <si>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</si>
  <si>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</si>
  <si>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</si>
  <si>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</si>
  <si>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</si>
  <si>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</si>
  <si>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</si>
  <si>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</si>
  <si>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</si>
  <si>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</si>
  <si>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</si>
  <si>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</si>
  <si>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</si>
  <si>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</si>
  <si>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</si>
  <si>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</si>
  <si>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</si>
  <si>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</si>
  <si>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</si>
  <si>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</si>
  <si>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</si>
  <si>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</si>
  <si>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</si>
  <si>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</si>
  <si>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</si>
  <si>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</si>
  <si>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</si>
  <si>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</si>
  <si>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</si>
  <si>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</si>
  <si>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</si>
  <si>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</si>
  <si>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</si>
  <si>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</si>
  <si>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</si>
  <si>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</si>
  <si>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</si>
  <si>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</si>
  <si>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</si>
  <si>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</si>
  <si>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</si>
  <si>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</si>
  <si>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</si>
  <si>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</si>
  <si>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</si>
  <si>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</si>
  <si>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</si>
  <si>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</si>
  <si>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</si>
  <si>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</si>
  <si>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</si>
  <si>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</si>
  <si>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</si>
  <si>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</si>
  <si>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</si>
  <si>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</si>
  <si>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</si>
  <si>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</si>
  <si>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</si>
  <si>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</si>
  <si>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</si>
  <si>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</si>
  <si>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</si>
  <si>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</si>
  <si>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</si>
  <si>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</si>
  <si>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</si>
  <si>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</si>
  <si>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</si>
  <si>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</si>
  <si>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</si>
  <si>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</si>
  <si>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</si>
  <si>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</si>
  <si>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</si>
  <si>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</si>
  <si>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</si>
  <si>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</si>
  <si>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</si>
  <si>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</si>
  <si>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</si>
  <si>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</si>
  <si>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</si>
  <si>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</si>
  <si>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</si>
  <si>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</si>
  <si>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</si>
  <si>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</si>
  <si>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</si>
  <si>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</si>
  <si>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</si>
  <si>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</si>
  <si>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</si>
  <si>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</si>
  <si>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</si>
  <si>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</si>
  <si>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</si>
  <si>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</si>
  <si>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</si>
  <si>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</si>
  <si>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</si>
  <si>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</si>
  <si>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</si>
  <si>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</si>
  <si>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</si>
  <si>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</si>
  <si>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</si>
  <si>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</si>
  <si>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</si>
  <si>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</si>
  <si>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</si>
  <si>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</si>
  <si>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</si>
  <si>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</si>
  <si>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</si>
  <si>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</si>
  <si>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</si>
  <si>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</si>
  <si>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Остаток объемов до конца года в месяцах (гр9/гр12)</t>
  </si>
  <si>
    <t>Медицинская помощь, предоставляемая в  условиях дневного стационара</t>
  </si>
  <si>
    <t>4.2</t>
  </si>
  <si>
    <t>ГБУЗ «Городская поликлиника»</t>
  </si>
  <si>
    <t>Магнитно-резонансная томография без  внутривенного контрастирования, всего</t>
  </si>
  <si>
    <t>Распределено решением Комиссии от 14.11.23  Протокол №19</t>
  </si>
  <si>
    <t>на период январь-ноябрь 2023 года (гр4/12*11)</t>
  </si>
  <si>
    <t>% исполнения январь-ноябрь (гр.6/гр.5                        *100)</t>
  </si>
  <si>
    <t>Отклонение объемов  за январь-ноябрь 2023 года 
гр.5-гр.6
"-" превышение над планом</t>
  </si>
  <si>
    <t>Приложение №1.2 к Протоколу №21</t>
  </si>
  <si>
    <t>ЧУЗ «Клиническая больница «РЖД-Медицина» г. Пенза»</t>
  </si>
  <si>
    <t>Магнитно-резонансная томография с  внутривенным контрастированием, всего</t>
  </si>
  <si>
    <t>ФГБУЗ «Медико-санитарная часть 59 ФМБА России»</t>
  </si>
  <si>
    <t xml:space="preserve">ГБУЗ «Клиническая  больница №4» </t>
  </si>
  <si>
    <t>ГБУЗ «Областной онкологический  клинический диспансер»</t>
  </si>
  <si>
    <t>ГБУЗ "Пензенский областной центр общественного здоровья и медицинской профилактики"</t>
  </si>
  <si>
    <t>№1863-И от 16.10.2023</t>
  </si>
  <si>
    <t>Об увеличении тарифа за 1 посещение  
с профилдактической и иными целями (первичное обращение для проведения комплексного обследования в Центре здоровья). Медицинской организацией представлен расчет стоимости  медицинской услуги (1 324,04 руб.)</t>
  </si>
  <si>
    <t>№1810 от 13.10.2023</t>
  </si>
  <si>
    <t>ООО «Фрезениус нефрокеа» (г.Москва)</t>
  </si>
  <si>
    <t>№591/ОМС от 06.08.2023</t>
  </si>
  <si>
    <t xml:space="preserve">Об индексации тарифов на проведение всех видов заместительной почечной терапии </t>
  </si>
  <si>
    <t>№5417 от 31.10.2023</t>
  </si>
  <si>
    <t>О финансировании женской консультации по выполненным объемам</t>
  </si>
  <si>
    <t>ГБУЗ «Тамалинская УБ»</t>
  </si>
  <si>
    <t>Об установлении ГБУЗ «Тамалинская УБ» объемов медицинской помощи, предоставляемой в амбулаторных условиях,  по профилям "терапия" и "педиатрия" исходя из функции врачебной должности</t>
  </si>
  <si>
    <t>ГБУЗ «Нижнеломовская ЦРБ»</t>
  </si>
  <si>
    <t>№2076 от 08.11.2023</t>
  </si>
  <si>
    <t>№4524 от 27.11.2023</t>
  </si>
  <si>
    <t>ГБУЗ «Каменская ЦРБ»</t>
  </si>
  <si>
    <t>№3393 от 07.11.2023</t>
  </si>
  <si>
    <t xml:space="preserve">ООО «ИНМЕД» </t>
  </si>
  <si>
    <t>№164 от 16.11.2023</t>
  </si>
  <si>
    <t>ГБУЗ «Пензенский областной клинический центр специализированных видов медицинской помощи»</t>
  </si>
  <si>
    <t>№1913 от 23.10.2023</t>
  </si>
  <si>
    <t xml:space="preserve">ГБУЗ «Кузнецкая   детская центральная районная больница»  </t>
  </si>
  <si>
    <t>№785 от 29.11.2023</t>
  </si>
  <si>
    <t>2024 год</t>
  </si>
  <si>
    <t>ГБУЗ «Пензенская областная детская клиническая больница  имени Н.Ф.Филатова»</t>
  </si>
  <si>
    <t>№2698 от 29.11.2023</t>
  </si>
  <si>
    <t xml:space="preserve">О распределении объемов медицинской помощи, предоставляемой в амбулаторных условиях,  по профилю "ревматология", в связи с получением лицензии на оказание соответствующей медицинской помощи ( приказ МЗПО от 27.10.2023 №294-ло) </t>
  </si>
  <si>
    <t xml:space="preserve">О распределении объемов медицинской помощи, предоставляемой в амбулаторных условиях в неотложной форме по  профилю "терапия", в связи с получением лицензии на оказание соответствующей медицинской помощи ( приказ МЗПО от 17.11.2023 №312-ло) </t>
  </si>
  <si>
    <t xml:space="preserve">О распределении  объемов медицинской помощи, предоставляемой в амбулаторных условиях,  по профилю "ревматология", в связи с получением лицензии на оказание соответствующей медицинской помощи ( приказ МЗПО от 27.10.2023 №294-ло)  </t>
  </si>
  <si>
    <t>№886 от 20.11.2023</t>
  </si>
  <si>
    <t>приложение №1.2 к Протоколу №</t>
  </si>
  <si>
    <t>Наименование организации, 
от которой поступило обращение</t>
  </si>
  <si>
    <t>ООО "Здоровье+"</t>
  </si>
  <si>
    <t>№80 от 15.11.2023</t>
  </si>
  <si>
    <t>Увеличение заявленных  объемов медицинской помощи, оказываемой в условиях дневного стационара, по профилям "офтальмология " (ds21.002 - 68 случаев)  и "челюстно-лицевая хирургия" (ds34.001-34 случая, ds34.002-68 случаев, ds34.003  -34 случая)</t>
  </si>
  <si>
    <t>Перераспределение планируемых к выполнению объемов медицинской помощи, оказываемой в условиях КС по профилям медицинской помощи, в том числе по профилю "гематология" распределение  60 случаев</t>
  </si>
  <si>
    <t>Увеличение планируемых к выполнению объемов  медицинской помощи, оказываемой в условиях КС, по профилю "медицинская реабилитация"</t>
  </si>
  <si>
    <t>Увеличение планируемых к выполнению объемов медицинской помощи, оказываемой в условиях КС, по профилю "медицинская реабилитация"</t>
  </si>
  <si>
    <t>Увеличение планируемых к выполнению объемов  медицинской помощи, оказываемой в условиях ДС, по профилю "офтальмология"</t>
  </si>
  <si>
    <t>№3919 от 13.10.2023</t>
  </si>
  <si>
    <t xml:space="preserve">О распределении  объемов  медицинской помощи, оказываемой в условиях ДС,   по профилю "педиатрия", в связи с получением лицензии на оказание соответствующей медицинской помощи
 ( приказ МЗПО от 25.09.2023 №270-ло)  </t>
  </si>
  <si>
    <t>ГБУЗ «Сердобская центральная  районная больница им. А.И.Настина»</t>
  </si>
  <si>
    <t>№1418 от 29.11.2024</t>
  </si>
  <si>
    <t>№6635 от 29.11.2023</t>
  </si>
  <si>
    <t>Увеличение планируемых к выполнению объемов  медицинской помощи, оказываемой в условиях ДС, по профилю "медицинская реабилитация"</t>
  </si>
  <si>
    <t>№4574 от 29.11.2023</t>
  </si>
  <si>
    <t>Увеличение планируемых к выполнению объемов  медицинской помощи, оказываемой в условиях ДС, по профилю "офтальмология" КСГ ds21.001</t>
  </si>
  <si>
    <t>№4456 от 17.11.2023</t>
  </si>
  <si>
    <t>ООО "КДЦ Медиклиник"</t>
  </si>
  <si>
    <t>№371 от 14.11.2023</t>
  </si>
  <si>
    <t>по профилям "акушерство-гинекология", "колопроктология", "урология",</t>
  </si>
  <si>
    <t>ООО "КДФ-Пенза"</t>
  </si>
  <si>
    <t>ГБУЗ «Клиническая больница №6 им. Г.А. Захарьина»</t>
  </si>
  <si>
    <t>№б/н б/д</t>
  </si>
  <si>
    <t xml:space="preserve"> по профилям "акушерство-гинекология",  "урология", "хирургия абдоминальная" </t>
  </si>
  <si>
    <t xml:space="preserve"> по профилям "акушерство-гинекология", "колопроктология", "урология", "хирургия абдоминальная" </t>
  </si>
  <si>
    <t>№250 от 17.11.2023</t>
  </si>
  <si>
    <t xml:space="preserve"> по профилям "акушерство-гинекология", "колопроктология", "урология","хирургия абдоминальная" </t>
  </si>
  <si>
    <t xml:space="preserve">Информация, представленная в соответствии с решением Комиссии (протокол №18 от 30.10.2024),  по перераспределению планируемых к выполнению объемов медицинской помощи, оказываемой в условиях КС по профилям "акушерство-гинекология", "колопроктология", "урология", "хирургия абдоминальная"  , по вновь вводимым КСГ в пределах общего количества объемов, 
заявленных на 2024 год в ГИС ОМС по КСГ </t>
  </si>
  <si>
    <t xml:space="preserve"> по профилю "акушерство-гинекология"</t>
  </si>
  <si>
    <t>№2623 от 20.11.2023</t>
  </si>
  <si>
    <t xml:space="preserve"> по профилям "детская урология-андрология", "детская хирургия", "колопроктология","хирургия абдоминальная" </t>
  </si>
  <si>
    <t>№4457 от 17.11.2023</t>
  </si>
  <si>
    <t xml:space="preserve">по профилю "сердечно-сосудистая хирургия" </t>
  </si>
  <si>
    <t xml:space="preserve">Информация, представленная в соответствии с решением Комиссии (протокол №18 от 30.10.2024),  по перераспределению планируемых к выполнению объемов высокотехнолигичной медицинской помощи,  по профилю "сердечно-сосудистая хирургия"  , по вновь вводимымгруппам ВМП , в пределах общего количества объемов, 
заявленных на 2024 год в ГИС ОМС по КСГ </t>
  </si>
  <si>
    <t>4.3</t>
  </si>
  <si>
    <t>4.4</t>
  </si>
  <si>
    <t>5.5</t>
  </si>
  <si>
    <t>5.6</t>
  </si>
  <si>
    <t>7.5</t>
  </si>
  <si>
    <t>7.6</t>
  </si>
  <si>
    <t>7.7</t>
  </si>
  <si>
    <t>8.2</t>
  </si>
  <si>
    <t>8.3</t>
  </si>
  <si>
    <t>8.4</t>
  </si>
  <si>
    <t>8.5</t>
  </si>
  <si>
    <t>8.6</t>
  </si>
  <si>
    <t>№4106 от 26.10.2024</t>
  </si>
  <si>
    <t>Корректировк апланируемых к выполнению объемов  медицинской помощи, оказываемой в условиях ДС, в части исключения КСГ ds02.007</t>
  </si>
  <si>
    <t xml:space="preserve">Корректировка планируемых к выполнению объемов  высокотехнолигичноймедицинской помощи, оказываемой в условиях КС, в части исключения </t>
  </si>
  <si>
    <t>7.8</t>
  </si>
  <si>
    <t xml:space="preserve">О внесении изменений в Федеральный классификатор КСГ для круглосуточного и дневного стационаров в части добавления услуг:
-А17.30.021 электрокоагуляция;
- А22.12.006 Эндоскопическая остановка кровотечения с помощью лазерной фотокоагуляции;
- А22.19.001 Ректальное лазерное воздействие при заболеваниях сигмовидной и прямой кишки;
- А22. 19.003 Ректальное воздействие ультразвуком при заболеваниях сигмовидной и прямой кишки. 
А также о внесении изменений в номенклатуру медицинских услуг - включения услуги  Стрес МРТ сердца (+30) со стоимостью 12 413,0 руб.  </t>
  </si>
  <si>
    <t>№2184 от 01.12.2023</t>
  </si>
  <si>
    <t>Увеличение планируемых к выполнению объемов  медицинской помощи, оказываемой в условиях ДС, по профилю "прочие" по КСГ ds36.022 
 (на 1 пациента)</t>
  </si>
  <si>
    <t xml:space="preserve">Увеличение планируемых к выполнению объемов  медицинской помощи, оказываемой в условиях ДС, по профилю ""инфекционные болезни" по КСГ ds12.013 (+41), "прочие" по КСГ ds36.022 (на 2 пациента) (+48) </t>
  </si>
  <si>
    <t>Увеличение планируемых к выполнению объемов медицинской помощи, оказываемой в условиях КС, по профилю "онкология" (+140+197) и по другим профилям (+1318)</t>
  </si>
  <si>
    <t>№2198 от 04.12.2023</t>
  </si>
  <si>
    <t>О включении в ТПОМС на 2024 год услуг, оказываемых в условиях круглосуточного стационара :
- плазмосорбция сочетанная с гемофильтрацией (А18.05.020.001) (+5 услуг) со стоимостью 199 444,61 руб.;
- селективная гемосорбция липополисахаридов (А18.05.006.001) (+5 услуг) со стоимостью 224 449,27 руб.</t>
  </si>
  <si>
    <t>О включении в ТПОМС на 2024 год услуг, оказываемых в условиях круглосуточного стационара :
- плазмообмен (А18.05.001.001) (+10 услуг) со стоимостью 43 307,0 руб.;
- селективная гемосорбция липополисахаридов (А18.05.006.001) (+5 услуг) со стоимостью 314 168,0 руб.</t>
  </si>
  <si>
    <t>О включении в ТПОМС на 2024 год услуг, оказываемых в амбулаторных  условиях:
- паталого-анатомические исследования биопсийного (операционного) материала лимфоузла с применением иммуногистологических методов  (А08.06.002.001) (+50 услуг) со стоимостью 20 560,77 руб.;
- паталого-анатомические исследования биопсийного (операционного) материала  с применением иммуногистологических методов  (А08.30.013) (+200 услуг) со стоимостью 11 305,76 руб.;
- паталого-анатомические исследования биопсийного (операционного) материала тканей полости рта с применением иммуногистологических методов  (А08.07.002.002) (+50 услуг) со стоимостью  5 410,48 руб.;</t>
  </si>
  <si>
    <t>Сводная информация по обращениям организаций по внесению изменений в Тарифное соглашение на 2024 год
 и ТПОМС на 2024 год</t>
  </si>
  <si>
    <t>№802   от 09.11 2023, №875 от 06.12.2023</t>
  </si>
  <si>
    <t>№12/12 от 13.12.2023</t>
  </si>
  <si>
    <t>В ЕГРЮЛ внесена запись об изменении наименования 
ООО "Клиника Фомина Пенза"</t>
  </si>
  <si>
    <t>Об увеличении планируемых к выполнению объемов  медицинской помощи, оказываемой в условиях КС, по профилю "медицинская реабилитация"</t>
  </si>
  <si>
    <t>О распределении на 2024 год объемов по профилю "гематология"в количестве  60 случаев</t>
  </si>
  <si>
    <t xml:space="preserve">О  планируемых к выполнению объемов  медицинской помощи, оказываемой в условиях ДС, по профилю "медицинская реабилитация" в связи с получением лицензии </t>
  </si>
  <si>
    <t>Об увеличении планируемых к выполнению объемов  медицинской помощи, оказываемой в условиях ДС, по профилю ""инфекционные болезни" по КСГ ds12.013 (+41), "прочие" по КСГ ds36.022 (на 2 пациента) (+48) на основании обращений №777 от 31.10.2023 и №1913 от 23.10.2023</t>
  </si>
  <si>
    <t>Об увеличении планируемых к выполнению объемов   медицинской помощи, оказываемой в условиях ДС, по профилю "офтальмология" КСГ ds21.001</t>
  </si>
  <si>
    <t>Об увеличении планируемых к выполнению объемов   медицинской помощи, оказываемой в условиях ДС, по профилю "офтальмология"</t>
  </si>
  <si>
    <t xml:space="preserve">О  планируемых к выполнению объемах медицинской помощи, оказываемой в условиях дневного стационара, по профилям "офтальмология " (ds21.002 - 68 случаев)  и "челюстно-лицевая хирургия" (ds34.001-34 случая, ds34.002-68 случаев, ds34.003  -34 случая) в связи с получеением соответствующей лицензии </t>
  </si>
  <si>
    <t>О снижении планируемых на 2024 год к выполнению объемов  медицинской помощи, оказываемой в условиях ДС, в части исключения КСГ ds02.007</t>
  </si>
  <si>
    <t>№2902 от 27.07.2023</t>
  </si>
  <si>
    <t>О распределении объемов по проведению тестирования состояния имплантируемого антиаритмичного устройства  в амбулаторных условиях</t>
  </si>
  <si>
    <t>№4903 от 25.12.2023</t>
  </si>
  <si>
    <t>Об увеличении планируемых к выполнению объемов  медицинской помощи, оказываемой в условиях ДС, в части экстракорпорального оплодотворения, в связи с допущенной технической ошибкой при внесении информации в части  предложений о планируемых к выполнению объемахв систему ГИС ОМС при подаче Уведомления о включении в реестр медицинских организаций, осуществляющих деятельность в сфере ОМС в 2024 году</t>
  </si>
  <si>
    <t>7.9</t>
  </si>
  <si>
    <t>ГБУЗ «Пензенский городской родильный дом»</t>
  </si>
  <si>
    <t>№1669 от 21.12.2023</t>
  </si>
  <si>
    <t xml:space="preserve">Получена лицензия на оказание специализированной медицинской помощи в условиях дневного стационара по акушерству и гинекологии по адресу ул.Пушкина,56 ( выписка из реестра от 12.12.2023)  </t>
  </si>
  <si>
    <t>Приложение №1.1 к Протоколу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</si>
</sst>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3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ajor"/>
    </font>
    <font>
      <b/>
      <sz val="18"/>
      <color rgb="FFFF0000"/>
      <name val="Times New Roman"/>
      <family val="1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14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7" fillId="6" borderId="1" xfId="1" applyNumberFormat="1" applyFont="1" applyFill="1" applyBorder="1" applyAlignment="1">
      <alignment vertical="center"/>
    </xf>
    <xf numFmtId="4" fontId="6" fillId="6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Fill="1"/>
    <xf numFmtId="0" fontId="19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vertical="center"/>
    </xf>
    <xf numFmtId="3" fontId="17" fillId="6" borderId="1" xfId="1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2" fontId="17" fillId="6" borderId="1" xfId="1" applyNumberFormat="1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17" fillId="6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3" fontId="16" fillId="3" borderId="1" xfId="0" applyNumberFormat="1" applyFont="1" applyFill="1" applyBorder="1" applyAlignment="1">
      <alignment horizontal="center" vertical="center"/>
    </xf>
    <xf numFmtId="0" fontId="17" fillId="2" borderId="1" xfId="1" applyNumberFormat="1" applyFont="1" applyFill="1" applyBorder="1" applyAlignment="1">
      <alignment horizontal="left" vertical="center"/>
    </xf>
    <xf numFmtId="4" fontId="17" fillId="2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" fontId="17" fillId="2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49" fontId="16" fillId="3" borderId="3" xfId="0" applyNumberFormat="1" applyFont="1" applyFill="1" applyBorder="1" applyAlignment="1">
      <alignment horizontal="center" vertical="center"/>
    </xf>
    <xf numFmtId="0" fontId="17" fillId="3" borderId="3" xfId="1" applyNumberFormat="1" applyFont="1" applyFill="1" applyBorder="1" applyAlignment="1">
      <alignment horizontal="center" vertical="center" wrapText="1"/>
    </xf>
    <xf numFmtId="2" fontId="17" fillId="3" borderId="3" xfId="1" applyNumberFormat="1" applyFont="1" applyFill="1" applyBorder="1" applyAlignment="1">
      <alignment horizontal="center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3" fontId="17" fillId="4" borderId="3" xfId="1" applyNumberFormat="1" applyFont="1" applyFill="1" applyBorder="1" applyAlignment="1">
      <alignment horizontal="center" vertical="center" wrapText="1"/>
    </xf>
    <xf numFmtId="4" fontId="17" fillId="4" borderId="3" xfId="1" applyNumberFormat="1" applyFont="1" applyFill="1" applyBorder="1" applyAlignment="1">
      <alignment horizontal="center" vertical="center" wrapText="1"/>
    </xf>
    <xf numFmtId="3" fontId="16" fillId="3" borderId="3" xfId="0" applyNumberFormat="1" applyFont="1" applyFill="1" applyBorder="1" applyAlignment="1">
      <alignment horizontal="center" vertical="center" wrapText="1"/>
    </xf>
    <xf numFmtId="2" fontId="17" fillId="3" borderId="1" xfId="1" applyNumberFormat="1" applyFont="1" applyFill="1" applyBorder="1" applyAlignment="1">
      <alignment horizontal="center" vertical="center" wrapText="1"/>
    </xf>
    <xf numFmtId="3" fontId="17" fillId="3" borderId="4" xfId="1" applyNumberFormat="1" applyFont="1" applyFill="1" applyBorder="1" applyAlignment="1">
      <alignment horizontal="center" vertical="center" wrapText="1"/>
    </xf>
    <xf numFmtId="3" fontId="17" fillId="6" borderId="4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3" fontId="17" fillId="6" borderId="3" xfId="1" applyNumberFormat="1" applyFont="1" applyFill="1" applyBorder="1" applyAlignment="1">
      <alignment horizontal="center" vertical="center" wrapText="1"/>
    </xf>
    <xf numFmtId="3" fontId="16" fillId="3" borderId="3" xfId="0" applyNumberFormat="1" applyFont="1" applyFill="1" applyBorder="1" applyAlignment="1">
      <alignment horizontal="center" vertical="center" wrapText="1"/>
    </xf>
    <xf numFmtId="0" fontId="17" fillId="3" borderId="3" xfId="1" applyNumberFormat="1" applyFont="1" applyFill="1" applyBorder="1" applyAlignment="1">
      <alignment horizontal="center" vertical="center" wrapText="1"/>
    </xf>
    <xf numFmtId="2" fontId="17" fillId="3" borderId="3" xfId="1" applyNumberFormat="1" applyFont="1" applyFill="1" applyBorder="1" applyAlignment="1">
      <alignment horizontal="center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3" fontId="17" fillId="4" borderId="3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17" fillId="3" borderId="0" xfId="1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3" fontId="17" fillId="3" borderId="0" xfId="1" applyNumberFormat="1" applyFont="1" applyFill="1" applyBorder="1" applyAlignment="1">
      <alignment horizontal="center" vertical="center" wrapText="1"/>
    </xf>
    <xf numFmtId="3" fontId="17" fillId="0" borderId="0" xfId="1" applyNumberFormat="1" applyFont="1" applyFill="1" applyBorder="1" applyAlignment="1">
      <alignment horizontal="center" vertical="center" wrapText="1"/>
    </xf>
    <xf numFmtId="3" fontId="17" fillId="6" borderId="0" xfId="1" applyNumberFormat="1" applyFont="1" applyFill="1" applyBorder="1" applyAlignment="1">
      <alignment horizontal="center" vertical="center" wrapText="1"/>
    </xf>
    <xf numFmtId="0" fontId="17" fillId="0" borderId="0" xfId="1" applyNumberFormat="1" applyFont="1" applyFill="1" applyBorder="1" applyAlignment="1">
      <alignment horizontal="center" vertical="center" wrapText="1"/>
    </xf>
    <xf numFmtId="2" fontId="17" fillId="0" borderId="0" xfId="1" applyNumberFormat="1" applyFont="1" applyFill="1" applyBorder="1" applyAlignment="1">
      <alignment horizontal="center" vertical="center" wrapText="1"/>
    </xf>
    <xf numFmtId="2" fontId="17" fillId="6" borderId="0" xfId="1" applyNumberFormat="1" applyFont="1" applyFill="1" applyBorder="1" applyAlignment="1">
      <alignment horizontal="center" vertical="center" wrapText="1"/>
    </xf>
    <xf numFmtId="3" fontId="17" fillId="4" borderId="0" xfId="1" applyNumberFormat="1" applyFont="1" applyFill="1" applyBorder="1" applyAlignment="1">
      <alignment horizontal="center" vertical="center" wrapText="1"/>
    </xf>
    <xf numFmtId="4" fontId="17" fillId="4" borderId="0" xfId="1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3" fontId="16" fillId="3" borderId="0" xfId="0" applyNumberFormat="1" applyFont="1" applyFill="1" applyBorder="1" applyAlignment="1">
      <alignment horizontal="center" vertical="center" wrapText="1"/>
    </xf>
    <xf numFmtId="0" fontId="17" fillId="3" borderId="0" xfId="1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/>
    <xf numFmtId="49" fontId="16" fillId="3" borderId="1" xfId="0" applyNumberFormat="1" applyFont="1" applyFill="1" applyBorder="1" applyAlignment="1">
      <alignment horizontal="center" vertical="center" wrapText="1"/>
    </xf>
    <xf numFmtId="49" fontId="7" fillId="8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" fontId="7" fillId="6" borderId="1" xfId="1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4" fontId="7" fillId="6" borderId="3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4" fontId="22" fillId="0" borderId="0" xfId="0" applyNumberFormat="1" applyFont="1" applyFill="1" applyBorder="1" applyAlignment="1">
      <alignment horizontal="center" vertical="center" wrapText="1"/>
    </xf>
    <xf numFmtId="0" fontId="7" fillId="6" borderId="1" xfId="1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49" fontId="17" fillId="4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9" fontId="17" fillId="9" borderId="1" xfId="1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7" fillId="9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7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2" fontId="7" fillId="6" borderId="3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7" fillId="2" borderId="1" xfId="1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/>
    </xf>
    <xf numFmtId="0" fontId="7" fillId="2" borderId="6" xfId="1" applyNumberFormat="1" applyFont="1" applyFill="1" applyBorder="1" applyAlignment="1">
      <alignment horizontal="center" vertical="center"/>
    </xf>
    <xf numFmtId="0" fontId="7" fillId="2" borderId="7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00FF99"/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tabSelected="1" view="pageBreakPreview" topLeftCell="A69" zoomScale="50" zoomScaleNormal="50" zoomScaleSheetLayoutView="50" zoomScalePageLayoutView="41" workbookViewId="0">
      <selection activeCell="P84" sqref="P84"/>
    </sheetView>
  </sheetViews>
  <sheetFormatPr defaultColWidth="11" defaultRowHeight="23.25" x14ac:dyDescent="0.3"/>
  <cols>
    <col min="1" max="1" width="10.140625" style="17" customWidth="1"/>
    <col min="2" max="2" width="51" style="118" customWidth="1"/>
    <col min="3" max="3" width="23.28515625" style="118" customWidth="1"/>
    <col min="4" max="4" width="10.7109375" style="118" hidden="1" customWidth="1"/>
    <col min="5" max="5" width="40.7109375" style="118" hidden="1" customWidth="1"/>
    <col min="6" max="6" width="44.42578125" style="118" hidden="1" customWidth="1"/>
    <col min="7" max="7" width="32.7109375" style="118" hidden="1" customWidth="1"/>
    <col min="8" max="8" width="11.28515625" style="118" hidden="1" customWidth="1"/>
    <col min="9" max="9" width="47" style="118" hidden="1" customWidth="1"/>
    <col min="10" max="10" width="26.140625" style="118" hidden="1" customWidth="1"/>
    <col min="11" max="11" width="32.42578125" style="118" hidden="1" customWidth="1"/>
    <col min="12" max="12" width="33" style="118" hidden="1" customWidth="1"/>
    <col min="13" max="13" width="43.28515625" style="118" hidden="1" customWidth="1"/>
    <col min="14" max="14" width="29" style="118" hidden="1" customWidth="1"/>
    <col min="15" max="15" width="14.7109375" style="118" customWidth="1"/>
    <col min="16" max="16" width="118.7109375" style="118" customWidth="1"/>
    <col min="17" max="17" width="86.140625" style="119" hidden="1" customWidth="1"/>
    <col min="18" max="18" width="18.5703125" style="119" hidden="1" customWidth="1"/>
    <col min="19" max="19" width="9.28515625" style="17" bestFit="1" customWidth="1"/>
    <col min="20" max="16384" width="11" style="124"/>
  </cols>
  <sheetData>
    <row r="1" spans="1:19" ht="39.75" customHeight="1" x14ac:dyDescent="0.3">
      <c r="B1" s="220" t="s">
        <v>182</v>
      </c>
      <c r="P1" s="265" t="s">
        <v>269</v>
      </c>
      <c r="Q1" s="221" t="s">
        <v>154</v>
      </c>
      <c r="R1" s="222">
        <f ca="1">TODAY()</f>
        <v>45288</v>
      </c>
    </row>
    <row r="2" spans="1:19" ht="78.75" customHeight="1" x14ac:dyDescent="0.3">
      <c r="A2" s="281" t="s">
        <v>19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124"/>
      <c r="R2" s="124"/>
    </row>
    <row r="3" spans="1:19" s="2" customFormat="1" ht="45.75" x14ac:dyDescent="0.3">
      <c r="A3" s="282" t="s">
        <v>0</v>
      </c>
      <c r="B3" s="283" t="s">
        <v>190</v>
      </c>
      <c r="C3" s="283" t="s">
        <v>5</v>
      </c>
      <c r="D3" s="282" t="s">
        <v>150</v>
      </c>
      <c r="E3" s="282"/>
      <c r="F3" s="284" t="s">
        <v>68</v>
      </c>
      <c r="G3" s="271" t="s">
        <v>14</v>
      </c>
      <c r="H3" s="271"/>
      <c r="I3" s="285" t="s">
        <v>152</v>
      </c>
      <c r="J3" s="286" t="s">
        <v>23</v>
      </c>
      <c r="K3" s="270" t="s">
        <v>144</v>
      </c>
      <c r="L3" s="270" t="s">
        <v>145</v>
      </c>
      <c r="M3" s="271" t="s">
        <v>153</v>
      </c>
      <c r="N3" s="271" t="s">
        <v>22</v>
      </c>
      <c r="O3" s="271" t="s">
        <v>7</v>
      </c>
      <c r="P3" s="271"/>
      <c r="Q3" s="276" t="s">
        <v>17</v>
      </c>
      <c r="R3" s="276" t="s">
        <v>18</v>
      </c>
      <c r="S3" s="120"/>
    </row>
    <row r="4" spans="1:19" s="2" customFormat="1" ht="63" customHeight="1" x14ac:dyDescent="0.3">
      <c r="A4" s="282"/>
      <c r="B4" s="283"/>
      <c r="C4" s="283"/>
      <c r="D4" s="241" t="s">
        <v>6</v>
      </c>
      <c r="E4" s="127" t="s">
        <v>151</v>
      </c>
      <c r="F4" s="284"/>
      <c r="G4" s="242" t="s">
        <v>69</v>
      </c>
      <c r="H4" s="242" t="s">
        <v>13</v>
      </c>
      <c r="I4" s="285"/>
      <c r="J4" s="286"/>
      <c r="K4" s="270"/>
      <c r="L4" s="270"/>
      <c r="M4" s="271"/>
      <c r="N4" s="271"/>
      <c r="O4" s="242" t="s">
        <v>21</v>
      </c>
      <c r="P4" s="251" t="s">
        <v>4</v>
      </c>
      <c r="Q4" s="277"/>
      <c r="R4" s="277"/>
      <c r="S4" s="17"/>
    </row>
    <row r="5" spans="1:19" s="18" customFormat="1" x14ac:dyDescent="0.3">
      <c r="A5" s="253">
        <v>1</v>
      </c>
      <c r="B5" s="241">
        <v>2</v>
      </c>
      <c r="C5" s="241">
        <v>3</v>
      </c>
      <c r="D5" s="241">
        <v>4</v>
      </c>
      <c r="E5" s="241">
        <v>5</v>
      </c>
      <c r="F5" s="136">
        <v>6</v>
      </c>
      <c r="G5" s="128"/>
      <c r="H5" s="128"/>
      <c r="I5" s="128">
        <v>7</v>
      </c>
      <c r="J5" s="136">
        <v>8</v>
      </c>
      <c r="K5" s="137">
        <v>9</v>
      </c>
      <c r="L5" s="137">
        <v>10</v>
      </c>
      <c r="M5" s="128">
        <v>11</v>
      </c>
      <c r="N5" s="128">
        <v>12</v>
      </c>
      <c r="O5" s="128">
        <v>13</v>
      </c>
      <c r="P5" s="128">
        <v>14</v>
      </c>
      <c r="Q5" s="128">
        <v>15</v>
      </c>
      <c r="R5" s="128">
        <v>16</v>
      </c>
      <c r="S5" s="17"/>
    </row>
    <row r="6" spans="1:19" s="18" customFormat="1" hidden="1" x14ac:dyDescent="0.3">
      <c r="A6" s="254"/>
      <c r="B6" s="254"/>
      <c r="C6" s="254"/>
      <c r="D6" s="254"/>
      <c r="E6" s="254"/>
      <c r="F6" s="136"/>
      <c r="G6" s="128"/>
      <c r="H6" s="128"/>
      <c r="I6" s="128"/>
      <c r="J6" s="136"/>
      <c r="K6" s="137"/>
      <c r="L6" s="137"/>
      <c r="M6" s="128"/>
      <c r="N6" s="128"/>
      <c r="O6" s="128"/>
      <c r="P6" s="128"/>
      <c r="Q6" s="128"/>
      <c r="R6" s="128"/>
      <c r="S6" s="17"/>
    </row>
    <row r="7" spans="1:19" s="18" customFormat="1" ht="46.5" x14ac:dyDescent="0.3">
      <c r="A7" s="254"/>
      <c r="B7" s="254" t="s">
        <v>210</v>
      </c>
      <c r="C7" s="254" t="s">
        <v>251</v>
      </c>
      <c r="D7" s="254"/>
      <c r="E7" s="254"/>
      <c r="F7" s="136"/>
      <c r="G7" s="128"/>
      <c r="H7" s="128"/>
      <c r="I7" s="128"/>
      <c r="J7" s="136"/>
      <c r="K7" s="137"/>
      <c r="L7" s="137"/>
      <c r="M7" s="128"/>
      <c r="N7" s="128"/>
      <c r="O7" s="128"/>
      <c r="P7" s="128" t="s">
        <v>252</v>
      </c>
      <c r="Q7" s="128"/>
      <c r="R7" s="128"/>
      <c r="S7" s="17"/>
    </row>
    <row r="8" spans="1:19" s="1" customFormat="1" ht="53.25" customHeight="1" x14ac:dyDescent="0.3">
      <c r="A8" s="43">
        <v>1</v>
      </c>
      <c r="B8" s="19" t="s">
        <v>26</v>
      </c>
      <c r="C8" s="19"/>
      <c r="D8" s="19"/>
      <c r="E8" s="19"/>
      <c r="F8" s="121"/>
      <c r="G8" s="6"/>
      <c r="H8" s="6"/>
      <c r="I8" s="6"/>
      <c r="J8" s="122"/>
      <c r="K8" s="7"/>
      <c r="L8" s="7"/>
      <c r="M8" s="7"/>
      <c r="N8" s="6"/>
      <c r="O8" s="8"/>
      <c r="P8" s="6"/>
      <c r="Q8" s="6"/>
      <c r="R8" s="117"/>
      <c r="S8" s="17"/>
    </row>
    <row r="9" spans="1:19" s="4" customFormat="1" ht="93" x14ac:dyDescent="0.25">
      <c r="A9" s="43" t="s">
        <v>50</v>
      </c>
      <c r="B9" s="127" t="s">
        <v>171</v>
      </c>
      <c r="C9" s="127" t="s">
        <v>172</v>
      </c>
      <c r="D9" s="87"/>
      <c r="E9" s="56"/>
      <c r="F9" s="136"/>
      <c r="G9" s="56"/>
      <c r="H9" s="243"/>
      <c r="I9" s="9"/>
      <c r="J9" s="211"/>
      <c r="K9" s="137"/>
      <c r="L9" s="137"/>
      <c r="M9" s="23"/>
      <c r="N9" s="23"/>
      <c r="O9" s="87">
        <v>2332</v>
      </c>
      <c r="P9" s="241" t="s">
        <v>185</v>
      </c>
      <c r="Q9" s="212"/>
      <c r="R9" s="117"/>
      <c r="S9" s="17">
        <v>1</v>
      </c>
    </row>
    <row r="10" spans="1:19" s="148" customFormat="1" ht="93" x14ac:dyDescent="0.25">
      <c r="A10" s="43" t="s">
        <v>55</v>
      </c>
      <c r="B10" s="127" t="s">
        <v>169</v>
      </c>
      <c r="C10" s="127" t="s">
        <v>250</v>
      </c>
      <c r="D10" s="87"/>
      <c r="E10" s="56"/>
      <c r="F10" s="136"/>
      <c r="G10" s="56"/>
      <c r="H10" s="243"/>
      <c r="I10" s="9"/>
      <c r="J10" s="211"/>
      <c r="K10" s="137"/>
      <c r="L10" s="137"/>
      <c r="M10" s="23"/>
      <c r="N10" s="23"/>
      <c r="O10" s="87"/>
      <c r="P10" s="241" t="s">
        <v>170</v>
      </c>
      <c r="Q10" s="142"/>
      <c r="R10" s="123"/>
      <c r="S10" s="17">
        <v>1</v>
      </c>
    </row>
    <row r="11" spans="1:19" s="126" customFormat="1" ht="69.75" x14ac:dyDescent="0.25">
      <c r="A11" s="43" t="s">
        <v>88</v>
      </c>
      <c r="B11" s="127" t="s">
        <v>89</v>
      </c>
      <c r="C11" s="127" t="s">
        <v>261</v>
      </c>
      <c r="D11" s="87"/>
      <c r="E11" s="56"/>
      <c r="F11" s="136"/>
      <c r="G11" s="56"/>
      <c r="H11" s="257"/>
      <c r="I11" s="9"/>
      <c r="J11" s="211"/>
      <c r="K11" s="137"/>
      <c r="L11" s="137"/>
      <c r="M11" s="23"/>
      <c r="N11" s="23"/>
      <c r="O11" s="87">
        <v>2000</v>
      </c>
      <c r="P11" s="256" t="s">
        <v>262</v>
      </c>
      <c r="Q11" s="142"/>
      <c r="R11" s="123"/>
      <c r="S11" s="17"/>
    </row>
    <row r="12" spans="1:19" s="4" customFormat="1" ht="42.75" customHeight="1" x14ac:dyDescent="0.25">
      <c r="A12" s="43" t="s">
        <v>8</v>
      </c>
      <c r="B12" s="15" t="s">
        <v>12</v>
      </c>
      <c r="C12" s="250"/>
      <c r="D12" s="49"/>
      <c r="E12" s="49"/>
      <c r="F12" s="136"/>
      <c r="G12" s="49"/>
      <c r="H12" s="46"/>
      <c r="I12" s="10"/>
      <c r="J12" s="213"/>
      <c r="K12" s="50"/>
      <c r="L12" s="50"/>
      <c r="M12" s="50"/>
      <c r="N12" s="50"/>
      <c r="O12" s="8"/>
      <c r="P12" s="46"/>
      <c r="Q12" s="40"/>
      <c r="R12" s="40"/>
      <c r="S12" s="17"/>
    </row>
    <row r="13" spans="1:19" s="125" customFormat="1" ht="93" x14ac:dyDescent="0.3">
      <c r="A13" s="43" t="s">
        <v>48</v>
      </c>
      <c r="B13" s="127" t="s">
        <v>158</v>
      </c>
      <c r="C13" s="127" t="s">
        <v>188</v>
      </c>
      <c r="D13" s="144"/>
      <c r="E13" s="108"/>
      <c r="F13" s="130"/>
      <c r="G13" s="108"/>
      <c r="H13" s="110"/>
      <c r="I13" s="111"/>
      <c r="J13" s="134"/>
      <c r="K13" s="113"/>
      <c r="L13" s="135"/>
      <c r="M13" s="114"/>
      <c r="N13" s="114"/>
      <c r="O13" s="224">
        <v>1370</v>
      </c>
      <c r="P13" s="241" t="s">
        <v>186</v>
      </c>
      <c r="Q13" s="106"/>
      <c r="R13" s="123"/>
      <c r="S13" s="17">
        <v>1</v>
      </c>
    </row>
    <row r="14" spans="1:19" s="125" customFormat="1" ht="6.75" customHeight="1" x14ac:dyDescent="0.3">
      <c r="A14" s="43"/>
      <c r="B14" s="105"/>
      <c r="C14" s="105"/>
      <c r="D14" s="144"/>
      <c r="E14" s="108"/>
      <c r="F14" s="130"/>
      <c r="G14" s="108"/>
      <c r="H14" s="110"/>
      <c r="I14" s="111"/>
      <c r="J14" s="134"/>
      <c r="K14" s="113"/>
      <c r="L14" s="135"/>
      <c r="M14" s="114"/>
      <c r="N14" s="114"/>
      <c r="O14" s="144"/>
      <c r="P14" s="116"/>
      <c r="Q14" s="106"/>
      <c r="R14" s="123"/>
      <c r="S14" s="17"/>
    </row>
    <row r="15" spans="1:19" s="1" customFormat="1" ht="48.75" customHeight="1" x14ac:dyDescent="0.3">
      <c r="A15" s="43" t="s">
        <v>9</v>
      </c>
      <c r="B15" s="15" t="s">
        <v>31</v>
      </c>
      <c r="C15" s="20"/>
      <c r="D15" s="20"/>
      <c r="E15" s="20"/>
      <c r="F15" s="223"/>
      <c r="G15" s="20"/>
      <c r="H15" s="20"/>
      <c r="I15" s="20"/>
      <c r="J15" s="80"/>
      <c r="K15" s="20"/>
      <c r="L15" s="20"/>
      <c r="M15" s="20"/>
      <c r="N15" s="20"/>
      <c r="O15" s="8"/>
      <c r="P15" s="46"/>
      <c r="Q15" s="46"/>
      <c r="R15" s="46"/>
      <c r="S15" s="17"/>
    </row>
    <row r="16" spans="1:19" s="4" customFormat="1" ht="93" x14ac:dyDescent="0.25">
      <c r="A16" s="43" t="s">
        <v>51</v>
      </c>
      <c r="B16" s="127" t="s">
        <v>171</v>
      </c>
      <c r="C16" s="127" t="s">
        <v>172</v>
      </c>
      <c r="D16" s="87"/>
      <c r="E16" s="56"/>
      <c r="F16" s="136"/>
      <c r="G16" s="56"/>
      <c r="H16" s="243"/>
      <c r="I16" s="9"/>
      <c r="J16" s="211"/>
      <c r="K16" s="137"/>
      <c r="L16" s="137"/>
      <c r="M16" s="23"/>
      <c r="N16" s="23"/>
      <c r="O16" s="87">
        <v>502</v>
      </c>
      <c r="P16" s="241" t="s">
        <v>187</v>
      </c>
      <c r="Q16" s="212"/>
      <c r="R16" s="117"/>
      <c r="S16" s="17">
        <v>1</v>
      </c>
    </row>
    <row r="17" spans="1:19" s="125" customFormat="1" hidden="1" x14ac:dyDescent="0.3">
      <c r="A17" s="272" t="s">
        <v>1</v>
      </c>
      <c r="B17" s="272"/>
      <c r="C17" s="272"/>
      <c r="D17" s="272"/>
      <c r="E17" s="109"/>
      <c r="F17" s="130"/>
      <c r="G17" s="109"/>
      <c r="H17" s="240"/>
      <c r="I17" s="112"/>
      <c r="J17" s="141"/>
      <c r="K17" s="146"/>
      <c r="L17" s="146"/>
      <c r="M17" s="131"/>
      <c r="N17" s="131"/>
      <c r="O17" s="131"/>
      <c r="P17" s="131"/>
      <c r="Q17" s="150"/>
      <c r="R17" s="150"/>
      <c r="S17" s="17"/>
    </row>
    <row r="18" spans="1:19" s="125" customFormat="1" hidden="1" x14ac:dyDescent="0.3">
      <c r="A18" s="53" t="s">
        <v>10</v>
      </c>
      <c r="B18" s="129" t="s">
        <v>28</v>
      </c>
      <c r="C18" s="129"/>
      <c r="D18" s="109"/>
      <c r="E18" s="109"/>
      <c r="F18" s="130"/>
      <c r="G18" s="109"/>
      <c r="H18" s="109"/>
      <c r="I18" s="112"/>
      <c r="J18" s="130"/>
      <c r="K18" s="109"/>
      <c r="L18" s="109"/>
      <c r="M18" s="109"/>
      <c r="N18" s="131"/>
      <c r="O18" s="131"/>
      <c r="P18" s="132"/>
      <c r="Q18" s="133"/>
      <c r="R18" s="133"/>
      <c r="S18" s="17"/>
    </row>
    <row r="19" spans="1:19" hidden="1" x14ac:dyDescent="0.3">
      <c r="A19" s="43"/>
      <c r="B19" s="105"/>
      <c r="C19" s="106"/>
      <c r="D19" s="108"/>
      <c r="E19" s="108"/>
      <c r="F19" s="130"/>
      <c r="G19" s="108"/>
      <c r="H19" s="110"/>
      <c r="I19" s="111"/>
      <c r="J19" s="134"/>
      <c r="K19" s="113"/>
      <c r="L19" s="135"/>
      <c r="M19" s="114"/>
      <c r="N19" s="114"/>
      <c r="O19" s="114"/>
      <c r="P19" s="116"/>
      <c r="Q19" s="105"/>
      <c r="R19" s="123"/>
    </row>
    <row r="20" spans="1:19" s="125" customFormat="1" hidden="1" x14ac:dyDescent="0.3">
      <c r="A20" s="53" t="s">
        <v>10</v>
      </c>
      <c r="B20" s="145" t="s">
        <v>29</v>
      </c>
      <c r="C20" s="145"/>
      <c r="D20" s="109"/>
      <c r="E20" s="109"/>
      <c r="F20" s="130"/>
      <c r="G20" s="147"/>
      <c r="H20" s="132"/>
      <c r="I20" s="112"/>
      <c r="J20" s="141"/>
      <c r="K20" s="146"/>
      <c r="L20" s="146"/>
      <c r="M20" s="146"/>
      <c r="N20" s="131"/>
      <c r="O20" s="131"/>
      <c r="P20" s="132"/>
      <c r="Q20" s="133"/>
      <c r="R20" s="133"/>
      <c r="S20" s="17"/>
    </row>
    <row r="21" spans="1:19" s="125" customFormat="1" hidden="1" x14ac:dyDescent="0.3">
      <c r="A21" s="43"/>
      <c r="B21" s="105"/>
      <c r="C21" s="105"/>
      <c r="D21" s="116"/>
      <c r="E21" s="108"/>
      <c r="F21" s="130"/>
      <c r="G21" s="108"/>
      <c r="H21" s="110"/>
      <c r="I21" s="111"/>
      <c r="J21" s="141"/>
      <c r="K21" s="113"/>
      <c r="L21" s="113"/>
      <c r="M21" s="114"/>
      <c r="N21" s="114"/>
      <c r="O21" s="115"/>
      <c r="P21" s="116"/>
      <c r="Q21" s="143"/>
      <c r="R21" s="106"/>
      <c r="S21" s="17"/>
    </row>
    <row r="22" spans="1:19" s="125" customFormat="1" hidden="1" x14ac:dyDescent="0.3">
      <c r="A22" s="43"/>
      <c r="B22" s="105"/>
      <c r="C22" s="105"/>
      <c r="D22" s="116"/>
      <c r="E22" s="108"/>
      <c r="F22" s="130"/>
      <c r="G22" s="108"/>
      <c r="H22" s="110"/>
      <c r="I22" s="111"/>
      <c r="J22" s="141"/>
      <c r="K22" s="113"/>
      <c r="L22" s="113"/>
      <c r="M22" s="114"/>
      <c r="N22" s="114"/>
      <c r="O22" s="115"/>
      <c r="P22" s="116"/>
      <c r="Q22" s="143"/>
      <c r="R22" s="106"/>
      <c r="S22" s="17"/>
    </row>
    <row r="23" spans="1:19" s="125" customFormat="1" hidden="1" x14ac:dyDescent="0.3">
      <c r="A23" s="43"/>
      <c r="B23" s="105"/>
      <c r="C23" s="105"/>
      <c r="D23" s="116"/>
      <c r="E23" s="108"/>
      <c r="F23" s="130"/>
      <c r="G23" s="108"/>
      <c r="H23" s="110"/>
      <c r="I23" s="111"/>
      <c r="J23" s="141"/>
      <c r="K23" s="113"/>
      <c r="L23" s="113"/>
      <c r="M23" s="114"/>
      <c r="N23" s="114"/>
      <c r="O23" s="115"/>
      <c r="P23" s="116"/>
      <c r="Q23" s="143"/>
      <c r="R23" s="123"/>
      <c r="S23" s="17"/>
    </row>
    <row r="24" spans="1:19" s="125" customFormat="1" hidden="1" x14ac:dyDescent="0.3">
      <c r="A24" s="43" t="s">
        <v>11</v>
      </c>
      <c r="B24" s="145" t="s">
        <v>39</v>
      </c>
      <c r="C24" s="132"/>
      <c r="D24" s="109"/>
      <c r="E24" s="109"/>
      <c r="F24" s="130"/>
      <c r="G24" s="151"/>
      <c r="H24" s="150"/>
      <c r="I24" s="152"/>
      <c r="J24" s="141"/>
      <c r="K24" s="146"/>
      <c r="L24" s="146"/>
      <c r="M24" s="146"/>
      <c r="N24" s="131"/>
      <c r="O24" s="131"/>
      <c r="P24" s="132"/>
      <c r="Q24" s="132"/>
      <c r="R24" s="132"/>
      <c r="S24" s="17"/>
    </row>
    <row r="25" spans="1:19" s="125" customFormat="1" hidden="1" x14ac:dyDescent="0.3">
      <c r="A25" s="43"/>
      <c r="B25" s="105"/>
      <c r="C25" s="105"/>
      <c r="D25" s="153"/>
      <c r="E25" s="108"/>
      <c r="F25" s="130"/>
      <c r="G25" s="108"/>
      <c r="H25" s="110"/>
      <c r="I25" s="111"/>
      <c r="J25" s="141"/>
      <c r="K25" s="113"/>
      <c r="L25" s="113"/>
      <c r="M25" s="114"/>
      <c r="N25" s="114"/>
      <c r="O25" s="115"/>
      <c r="P25" s="116"/>
      <c r="Q25" s="143"/>
      <c r="R25" s="106"/>
      <c r="S25" s="17"/>
    </row>
    <row r="26" spans="1:19" hidden="1" x14ac:dyDescent="0.3">
      <c r="A26" s="43"/>
      <c r="B26" s="105"/>
      <c r="C26" s="105"/>
      <c r="D26" s="153"/>
      <c r="E26" s="108"/>
      <c r="F26" s="130"/>
      <c r="G26" s="108"/>
      <c r="H26" s="110"/>
      <c r="I26" s="111"/>
      <c r="J26" s="141"/>
      <c r="K26" s="113"/>
      <c r="L26" s="113"/>
      <c r="M26" s="114"/>
      <c r="N26" s="114"/>
      <c r="O26" s="115"/>
      <c r="P26" s="116"/>
      <c r="Q26" s="154"/>
      <c r="R26" s="155"/>
    </row>
    <row r="27" spans="1:19" hidden="1" x14ac:dyDescent="0.3">
      <c r="A27" s="43"/>
      <c r="B27" s="105"/>
      <c r="C27" s="105"/>
      <c r="D27" s="153"/>
      <c r="E27" s="108"/>
      <c r="F27" s="130"/>
      <c r="G27" s="108"/>
      <c r="H27" s="110"/>
      <c r="I27" s="111"/>
      <c r="J27" s="141"/>
      <c r="K27" s="113"/>
      <c r="L27" s="113"/>
      <c r="M27" s="114"/>
      <c r="N27" s="114"/>
      <c r="O27" s="115"/>
      <c r="P27" s="116"/>
      <c r="Q27" s="154"/>
      <c r="R27" s="155"/>
    </row>
    <row r="28" spans="1:19" hidden="1" x14ac:dyDescent="0.3">
      <c r="A28" s="43" t="s">
        <v>32</v>
      </c>
      <c r="B28" s="145" t="s">
        <v>72</v>
      </c>
      <c r="C28" s="132"/>
      <c r="D28" s="109"/>
      <c r="E28" s="109"/>
      <c r="F28" s="130"/>
      <c r="G28" s="147"/>
      <c r="H28" s="132"/>
      <c r="I28" s="112"/>
      <c r="J28" s="141"/>
      <c r="K28" s="146"/>
      <c r="L28" s="146"/>
      <c r="M28" s="146"/>
      <c r="N28" s="131"/>
      <c r="O28" s="131"/>
      <c r="P28" s="156"/>
      <c r="Q28" s="157"/>
      <c r="R28" s="157"/>
    </row>
    <row r="29" spans="1:19" s="125" customFormat="1" hidden="1" x14ac:dyDescent="0.3">
      <c r="A29" s="43"/>
      <c r="B29" s="105"/>
      <c r="C29" s="105"/>
      <c r="D29" s="153"/>
      <c r="E29" s="108"/>
      <c r="F29" s="130"/>
      <c r="G29" s="108"/>
      <c r="H29" s="110"/>
      <c r="I29" s="111"/>
      <c r="J29" s="141"/>
      <c r="K29" s="113"/>
      <c r="L29" s="113"/>
      <c r="M29" s="114"/>
      <c r="N29" s="114"/>
      <c r="O29" s="115"/>
      <c r="P29" s="116"/>
      <c r="Q29" s="142"/>
      <c r="R29" s="106"/>
      <c r="S29" s="17"/>
    </row>
    <row r="30" spans="1:19" hidden="1" x14ac:dyDescent="0.3">
      <c r="A30" s="43"/>
      <c r="B30" s="106"/>
      <c r="C30" s="106"/>
      <c r="D30" s="158"/>
      <c r="E30" s="108"/>
      <c r="F30" s="130"/>
      <c r="G30" s="108"/>
      <c r="H30" s="110"/>
      <c r="I30" s="111"/>
      <c r="J30" s="141"/>
      <c r="K30" s="113"/>
      <c r="L30" s="113"/>
      <c r="M30" s="114"/>
      <c r="N30" s="114"/>
      <c r="O30" s="114"/>
      <c r="P30" s="110"/>
      <c r="Q30" s="106"/>
      <c r="R30" s="106"/>
    </row>
    <row r="31" spans="1:19" hidden="1" x14ac:dyDescent="0.3">
      <c r="A31" s="43" t="s">
        <v>34</v>
      </c>
      <c r="B31" s="145" t="s">
        <v>60</v>
      </c>
      <c r="C31" s="132"/>
      <c r="D31" s="109"/>
      <c r="E31" s="109"/>
      <c r="F31" s="130"/>
      <c r="G31" s="147"/>
      <c r="H31" s="132"/>
      <c r="I31" s="112"/>
      <c r="J31" s="141"/>
      <c r="K31" s="146"/>
      <c r="L31" s="146"/>
      <c r="M31" s="146"/>
      <c r="N31" s="131"/>
      <c r="O31" s="131"/>
      <c r="P31" s="131"/>
      <c r="Q31" s="131"/>
      <c r="R31" s="131"/>
    </row>
    <row r="32" spans="1:19" s="125" customFormat="1" hidden="1" x14ac:dyDescent="0.3">
      <c r="A32" s="43"/>
      <c r="B32" s="106"/>
      <c r="C32" s="106"/>
      <c r="D32" s="158"/>
      <c r="E32" s="108"/>
      <c r="F32" s="130"/>
      <c r="G32" s="108"/>
      <c r="H32" s="110"/>
      <c r="I32" s="111"/>
      <c r="J32" s="141"/>
      <c r="K32" s="113"/>
      <c r="L32" s="135"/>
      <c r="M32" s="114"/>
      <c r="N32" s="114"/>
      <c r="O32" s="114"/>
      <c r="P32" s="110"/>
      <c r="Q32" s="106"/>
      <c r="R32" s="106"/>
      <c r="S32" s="17"/>
    </row>
    <row r="33" spans="1:19" s="125" customFormat="1" hidden="1" x14ac:dyDescent="0.3">
      <c r="A33" s="53" t="s">
        <v>33</v>
      </c>
      <c r="B33" s="145" t="s">
        <v>149</v>
      </c>
      <c r="C33" s="145"/>
      <c r="D33" s="109"/>
      <c r="E33" s="109"/>
      <c r="F33" s="130"/>
      <c r="G33" s="147"/>
      <c r="H33" s="132"/>
      <c r="I33" s="112"/>
      <c r="J33" s="130"/>
      <c r="K33" s="109"/>
      <c r="L33" s="109"/>
      <c r="M33" s="131"/>
      <c r="N33" s="131"/>
      <c r="O33" s="131"/>
      <c r="P33" s="132"/>
      <c r="Q33" s="133"/>
      <c r="R33" s="133"/>
      <c r="S33" s="17"/>
    </row>
    <row r="34" spans="1:19" hidden="1" x14ac:dyDescent="0.3">
      <c r="A34" s="43"/>
      <c r="B34" s="105"/>
      <c r="C34" s="105"/>
      <c r="D34" s="153"/>
      <c r="E34" s="108"/>
      <c r="F34" s="130"/>
      <c r="G34" s="108"/>
      <c r="H34" s="110"/>
      <c r="I34" s="111"/>
      <c r="J34" s="141"/>
      <c r="K34" s="113"/>
      <c r="L34" s="135"/>
      <c r="M34" s="114"/>
      <c r="N34" s="114"/>
      <c r="O34" s="115"/>
      <c r="P34" s="116"/>
      <c r="Q34" s="159"/>
      <c r="R34" s="159"/>
    </row>
    <row r="35" spans="1:19" hidden="1" x14ac:dyDescent="0.3">
      <c r="A35" s="43"/>
      <c r="B35" s="105"/>
      <c r="C35" s="105"/>
      <c r="D35" s="153"/>
      <c r="E35" s="108"/>
      <c r="F35" s="130"/>
      <c r="G35" s="108"/>
      <c r="H35" s="110"/>
      <c r="I35" s="111"/>
      <c r="J35" s="141"/>
      <c r="K35" s="113"/>
      <c r="L35" s="135"/>
      <c r="M35" s="114"/>
      <c r="N35" s="114"/>
      <c r="O35" s="115"/>
      <c r="P35" s="116"/>
      <c r="Q35" s="159"/>
      <c r="R35" s="159"/>
    </row>
    <row r="36" spans="1:19" s="125" customFormat="1" hidden="1" x14ac:dyDescent="0.3">
      <c r="A36" s="53" t="s">
        <v>33</v>
      </c>
      <c r="B36" s="145" t="s">
        <v>156</v>
      </c>
      <c r="C36" s="145"/>
      <c r="D36" s="109"/>
      <c r="E36" s="109"/>
      <c r="F36" s="130"/>
      <c r="G36" s="147"/>
      <c r="H36" s="132"/>
      <c r="I36" s="112"/>
      <c r="J36" s="130"/>
      <c r="K36" s="109"/>
      <c r="L36" s="109"/>
      <c r="M36" s="131"/>
      <c r="N36" s="131"/>
      <c r="O36" s="131"/>
      <c r="P36" s="132"/>
      <c r="Q36" s="133"/>
      <c r="R36" s="133"/>
      <c r="S36" s="17"/>
    </row>
    <row r="37" spans="1:19" hidden="1" x14ac:dyDescent="0.3">
      <c r="A37" s="43"/>
      <c r="B37" s="105"/>
      <c r="C37" s="105"/>
      <c r="D37" s="153"/>
      <c r="E37" s="108"/>
      <c r="F37" s="130"/>
      <c r="G37" s="108"/>
      <c r="H37" s="110"/>
      <c r="I37" s="111"/>
      <c r="J37" s="141"/>
      <c r="K37" s="113"/>
      <c r="L37" s="135"/>
      <c r="M37" s="114"/>
      <c r="N37" s="114"/>
      <c r="O37" s="115"/>
      <c r="P37" s="116"/>
      <c r="Q37" s="159"/>
      <c r="R37" s="159"/>
    </row>
    <row r="38" spans="1:19" hidden="1" x14ac:dyDescent="0.3">
      <c r="A38" s="43"/>
      <c r="B38" s="105"/>
      <c r="C38" s="105"/>
      <c r="D38" s="153"/>
      <c r="E38" s="108"/>
      <c r="F38" s="130"/>
      <c r="G38" s="108"/>
      <c r="H38" s="110"/>
      <c r="I38" s="111"/>
      <c r="J38" s="141"/>
      <c r="K38" s="113"/>
      <c r="L38" s="135"/>
      <c r="M38" s="114"/>
      <c r="N38" s="114"/>
      <c r="O38" s="115"/>
      <c r="P38" s="116"/>
      <c r="Q38" s="159"/>
      <c r="R38" s="159"/>
    </row>
    <row r="39" spans="1:19" s="125" customFormat="1" hidden="1" x14ac:dyDescent="0.3">
      <c r="A39" s="53" t="s">
        <v>34</v>
      </c>
      <c r="B39" s="129" t="s">
        <v>40</v>
      </c>
      <c r="C39" s="129"/>
      <c r="D39" s="109"/>
      <c r="E39" s="109"/>
      <c r="F39" s="130"/>
      <c r="G39" s="109"/>
      <c r="H39" s="109"/>
      <c r="I39" s="112"/>
      <c r="J39" s="130"/>
      <c r="K39" s="109"/>
      <c r="L39" s="109"/>
      <c r="M39" s="131"/>
      <c r="N39" s="131"/>
      <c r="O39" s="131"/>
      <c r="P39" s="132"/>
      <c r="Q39" s="133"/>
      <c r="R39" s="133"/>
      <c r="S39" s="17"/>
    </row>
    <row r="40" spans="1:19" s="125" customFormat="1" hidden="1" x14ac:dyDescent="0.3">
      <c r="A40" s="53" t="s">
        <v>35</v>
      </c>
      <c r="B40" s="129" t="s">
        <v>41</v>
      </c>
      <c r="C40" s="129"/>
      <c r="D40" s="109"/>
      <c r="E40" s="109"/>
      <c r="F40" s="130"/>
      <c r="G40" s="109"/>
      <c r="H40" s="109"/>
      <c r="I40" s="112"/>
      <c r="J40" s="130"/>
      <c r="K40" s="109"/>
      <c r="L40" s="109"/>
      <c r="M40" s="131"/>
      <c r="N40" s="131"/>
      <c r="O40" s="131"/>
      <c r="P40" s="132"/>
      <c r="Q40" s="133"/>
      <c r="R40" s="133"/>
      <c r="S40" s="17"/>
    </row>
    <row r="41" spans="1:19" s="125" customFormat="1" hidden="1" x14ac:dyDescent="0.3">
      <c r="A41" s="43"/>
      <c r="B41" s="105"/>
      <c r="C41" s="105"/>
      <c r="D41" s="107"/>
      <c r="E41" s="108"/>
      <c r="F41" s="130"/>
      <c r="G41" s="108"/>
      <c r="H41" s="110"/>
      <c r="I41" s="111"/>
      <c r="J41" s="134"/>
      <c r="K41" s="113"/>
      <c r="L41" s="113"/>
      <c r="M41" s="114"/>
      <c r="N41" s="114"/>
      <c r="O41" s="115"/>
      <c r="P41" s="116"/>
      <c r="Q41" s="106"/>
      <c r="R41" s="106"/>
      <c r="S41" s="17"/>
    </row>
    <row r="42" spans="1:19" s="125" customFormat="1" hidden="1" x14ac:dyDescent="0.3">
      <c r="A42" s="43"/>
      <c r="B42" s="105"/>
      <c r="C42" s="105"/>
      <c r="D42" s="153"/>
      <c r="E42" s="108"/>
      <c r="F42" s="130"/>
      <c r="G42" s="108"/>
      <c r="H42" s="110"/>
      <c r="I42" s="111"/>
      <c r="J42" s="134"/>
      <c r="K42" s="113"/>
      <c r="L42" s="113"/>
      <c r="M42" s="114"/>
      <c r="N42" s="114"/>
      <c r="O42" s="153"/>
      <c r="P42" s="116"/>
      <c r="Q42" s="106"/>
      <c r="R42" s="160"/>
      <c r="S42" s="17"/>
    </row>
    <row r="43" spans="1:19" s="125" customFormat="1" hidden="1" x14ac:dyDescent="0.3">
      <c r="A43" s="43"/>
      <c r="B43" s="129" t="s">
        <v>42</v>
      </c>
      <c r="C43" s="129"/>
      <c r="D43" s="109"/>
      <c r="E43" s="109"/>
      <c r="F43" s="130"/>
      <c r="G43" s="109"/>
      <c r="H43" s="109"/>
      <c r="I43" s="112"/>
      <c r="J43" s="130"/>
      <c r="K43" s="109"/>
      <c r="L43" s="109"/>
      <c r="M43" s="131"/>
      <c r="N43" s="131"/>
      <c r="O43" s="131"/>
      <c r="P43" s="132"/>
      <c r="Q43" s="133"/>
      <c r="R43" s="133"/>
      <c r="S43" s="17"/>
    </row>
    <row r="44" spans="1:19" s="125" customFormat="1" hidden="1" x14ac:dyDescent="0.3">
      <c r="A44" s="43"/>
      <c r="B44" s="106"/>
      <c r="C44" s="106"/>
      <c r="D44" s="107"/>
      <c r="E44" s="108"/>
      <c r="F44" s="130"/>
      <c r="G44" s="108"/>
      <c r="H44" s="110"/>
      <c r="I44" s="111"/>
      <c r="J44" s="134"/>
      <c r="K44" s="113"/>
      <c r="L44" s="113"/>
      <c r="M44" s="114"/>
      <c r="N44" s="114"/>
      <c r="O44" s="115"/>
      <c r="P44" s="116"/>
      <c r="Q44" s="161"/>
      <c r="R44" s="162"/>
      <c r="S44" s="17"/>
    </row>
    <row r="45" spans="1:19" s="125" customFormat="1" hidden="1" x14ac:dyDescent="0.3">
      <c r="A45" s="53" t="s">
        <v>36</v>
      </c>
      <c r="B45" s="145" t="s">
        <v>27</v>
      </c>
      <c r="C45" s="132"/>
      <c r="D45" s="109"/>
      <c r="E45" s="109"/>
      <c r="F45" s="130"/>
      <c r="G45" s="151"/>
      <c r="H45" s="150"/>
      <c r="I45" s="152"/>
      <c r="J45" s="141"/>
      <c r="K45" s="146"/>
      <c r="L45" s="146"/>
      <c r="M45" s="131"/>
      <c r="N45" s="131"/>
      <c r="O45" s="131"/>
      <c r="P45" s="132"/>
      <c r="Q45" s="133"/>
      <c r="R45" s="133"/>
      <c r="S45" s="17"/>
    </row>
    <row r="46" spans="1:19" hidden="1" x14ac:dyDescent="0.3">
      <c r="A46" s="43"/>
      <c r="B46" s="105"/>
      <c r="C46" s="105"/>
      <c r="D46" s="107"/>
      <c r="E46" s="108"/>
      <c r="F46" s="130"/>
      <c r="G46" s="107"/>
      <c r="H46" s="116"/>
      <c r="I46" s="111"/>
      <c r="J46" s="141"/>
      <c r="K46" s="113"/>
      <c r="L46" s="135"/>
      <c r="M46" s="115"/>
      <c r="N46" s="115"/>
      <c r="O46" s="115"/>
      <c r="P46" s="116"/>
      <c r="Q46" s="142"/>
      <c r="R46" s="142"/>
    </row>
    <row r="47" spans="1:19" hidden="1" x14ac:dyDescent="0.3">
      <c r="A47" s="43"/>
      <c r="B47" s="105"/>
      <c r="C47" s="105"/>
      <c r="D47" s="116"/>
      <c r="E47" s="108"/>
      <c r="F47" s="130"/>
      <c r="G47" s="107"/>
      <c r="H47" s="116"/>
      <c r="I47" s="111"/>
      <c r="J47" s="141"/>
      <c r="K47" s="113"/>
      <c r="L47" s="135"/>
      <c r="M47" s="115"/>
      <c r="N47" s="115"/>
      <c r="O47" s="115"/>
      <c r="P47" s="116"/>
      <c r="Q47" s="106"/>
      <c r="R47" s="142"/>
    </row>
    <row r="48" spans="1:19" s="125" customFormat="1" ht="11.25" customHeight="1" x14ac:dyDescent="0.3">
      <c r="A48" s="43"/>
      <c r="B48" s="105"/>
      <c r="C48" s="105"/>
      <c r="D48" s="158"/>
      <c r="E48" s="108"/>
      <c r="F48" s="130"/>
      <c r="G48" s="107"/>
      <c r="H48" s="116"/>
      <c r="I48" s="111"/>
      <c r="J48" s="141"/>
      <c r="K48" s="113"/>
      <c r="L48" s="135"/>
      <c r="M48" s="115"/>
      <c r="N48" s="115"/>
      <c r="O48" s="153"/>
      <c r="P48" s="116"/>
      <c r="Q48" s="105"/>
      <c r="R48" s="105"/>
      <c r="S48" s="17"/>
    </row>
    <row r="49" spans="1:19" s="1" customFormat="1" ht="45.75" customHeight="1" x14ac:dyDescent="0.3">
      <c r="A49" s="53" t="s">
        <v>10</v>
      </c>
      <c r="B49" s="19" t="s">
        <v>3</v>
      </c>
      <c r="C49" s="19"/>
      <c r="D49" s="8"/>
      <c r="E49" s="49"/>
      <c r="F49" s="136"/>
      <c r="G49" s="14"/>
      <c r="H49" s="12"/>
      <c r="I49" s="10"/>
      <c r="J49" s="213"/>
      <c r="K49" s="50"/>
      <c r="L49" s="50"/>
      <c r="M49" s="8"/>
      <c r="N49" s="49"/>
      <c r="O49" s="14"/>
      <c r="P49" s="46"/>
      <c r="Q49" s="6"/>
      <c r="R49" s="6"/>
      <c r="S49" s="17"/>
    </row>
    <row r="50" spans="1:19" s="1" customFormat="1" ht="55.5" customHeight="1" x14ac:dyDescent="0.3">
      <c r="A50" s="43" t="s">
        <v>49</v>
      </c>
      <c r="B50" s="127" t="s">
        <v>174</v>
      </c>
      <c r="C50" s="127" t="s">
        <v>175</v>
      </c>
      <c r="D50" s="245"/>
      <c r="E50" s="56"/>
      <c r="F50" s="214"/>
      <c r="G50" s="245"/>
      <c r="H50" s="246"/>
      <c r="I50" s="249"/>
      <c r="J50" s="215"/>
      <c r="K50" s="248"/>
      <c r="L50" s="216"/>
      <c r="M50" s="247"/>
      <c r="N50" s="247"/>
      <c r="O50" s="55">
        <v>0</v>
      </c>
      <c r="P50" s="241" t="s">
        <v>254</v>
      </c>
      <c r="Q50" s="217"/>
      <c r="R50" s="239"/>
      <c r="S50" s="17">
        <v>1</v>
      </c>
    </row>
    <row r="51" spans="1:19" s="125" customFormat="1" ht="69.75" x14ac:dyDescent="0.3">
      <c r="A51" s="43" t="s">
        <v>147</v>
      </c>
      <c r="B51" s="127" t="s">
        <v>180</v>
      </c>
      <c r="C51" s="127" t="s">
        <v>181</v>
      </c>
      <c r="D51" s="175"/>
      <c r="E51" s="108"/>
      <c r="F51" s="176"/>
      <c r="G51" s="175"/>
      <c r="H51" s="178"/>
      <c r="I51" s="179"/>
      <c r="J51" s="180"/>
      <c r="K51" s="181"/>
      <c r="L51" s="167"/>
      <c r="M51" s="177"/>
      <c r="N51" s="177"/>
      <c r="O51" s="55">
        <v>167</v>
      </c>
      <c r="P51" s="127" t="s">
        <v>253</v>
      </c>
      <c r="Q51" s="160"/>
      <c r="R51" s="159"/>
      <c r="S51" s="17">
        <v>1</v>
      </c>
    </row>
    <row r="52" spans="1:19" s="125" customFormat="1" ht="69.75" x14ac:dyDescent="0.3">
      <c r="A52" s="43" t="s">
        <v>224</v>
      </c>
      <c r="B52" s="127" t="s">
        <v>183</v>
      </c>
      <c r="C52" s="127" t="s">
        <v>184</v>
      </c>
      <c r="D52" s="175"/>
      <c r="E52" s="108"/>
      <c r="F52" s="176"/>
      <c r="G52" s="175"/>
      <c r="H52" s="178"/>
      <c r="I52" s="179"/>
      <c r="J52" s="180"/>
      <c r="K52" s="181"/>
      <c r="L52" s="167"/>
      <c r="M52" s="177"/>
      <c r="N52" s="177"/>
      <c r="O52" s="55">
        <v>424</v>
      </c>
      <c r="P52" s="127" t="s">
        <v>253</v>
      </c>
      <c r="Q52" s="160"/>
      <c r="R52" s="159"/>
      <c r="S52" s="17">
        <v>1</v>
      </c>
    </row>
    <row r="53" spans="1:19" s="125" customFormat="1" ht="69.75" x14ac:dyDescent="0.3">
      <c r="A53" s="43" t="s">
        <v>225</v>
      </c>
      <c r="B53" s="127" t="s">
        <v>89</v>
      </c>
      <c r="C53" s="127" t="s">
        <v>204</v>
      </c>
      <c r="D53" s="128"/>
      <c r="E53" s="56"/>
      <c r="F53" s="136"/>
      <c r="G53" s="56"/>
      <c r="H53" s="243"/>
      <c r="I53" s="9"/>
      <c r="J53" s="211"/>
      <c r="K53" s="137"/>
      <c r="L53" s="218"/>
      <c r="M53" s="23"/>
      <c r="N53" s="23"/>
      <c r="O53" s="52">
        <v>1101</v>
      </c>
      <c r="P53" s="127" t="s">
        <v>253</v>
      </c>
      <c r="Q53" s="160"/>
      <c r="R53" s="159"/>
      <c r="S53" s="17">
        <v>1</v>
      </c>
    </row>
    <row r="54" spans="1:19" s="125" customFormat="1" ht="8.25" customHeight="1" x14ac:dyDescent="0.3">
      <c r="A54" s="43"/>
      <c r="B54" s="127"/>
      <c r="C54" s="127"/>
      <c r="D54" s="128"/>
      <c r="E54" s="56"/>
      <c r="F54" s="136"/>
      <c r="G54" s="56"/>
      <c r="H54" s="243"/>
      <c r="I54" s="9"/>
      <c r="J54" s="211"/>
      <c r="K54" s="137"/>
      <c r="L54" s="218"/>
      <c r="M54" s="23"/>
      <c r="N54" s="23"/>
      <c r="O54" s="52"/>
      <c r="P54" s="127"/>
      <c r="Q54" s="160"/>
      <c r="R54" s="159"/>
      <c r="S54" s="17"/>
    </row>
    <row r="55" spans="1:19" s="1" customFormat="1" ht="110.25" customHeight="1" x14ac:dyDescent="0.3">
      <c r="A55" s="53" t="s">
        <v>11</v>
      </c>
      <c r="B55" s="273" t="s">
        <v>217</v>
      </c>
      <c r="C55" s="274"/>
      <c r="D55" s="274"/>
      <c r="E55" s="274"/>
      <c r="F55" s="274"/>
      <c r="G55" s="274"/>
      <c r="H55" s="274"/>
      <c r="I55" s="274"/>
      <c r="J55" s="274"/>
      <c r="K55" s="274"/>
      <c r="L55" s="274"/>
      <c r="M55" s="274"/>
      <c r="N55" s="274"/>
      <c r="O55" s="274"/>
      <c r="P55" s="275"/>
      <c r="Q55" s="6"/>
      <c r="R55" s="6"/>
      <c r="S55" s="17"/>
    </row>
    <row r="56" spans="1:19" s="125" customFormat="1" ht="69.75" x14ac:dyDescent="0.3">
      <c r="A56" s="43" t="s">
        <v>46</v>
      </c>
      <c r="B56" s="127" t="s">
        <v>89</v>
      </c>
      <c r="C56" s="127" t="s">
        <v>206</v>
      </c>
      <c r="D56" s="128"/>
      <c r="E56" s="56"/>
      <c r="F56" s="136"/>
      <c r="G56" s="56"/>
      <c r="H56" s="243"/>
      <c r="I56" s="9"/>
      <c r="J56" s="211"/>
      <c r="K56" s="137"/>
      <c r="L56" s="218"/>
      <c r="M56" s="23"/>
      <c r="N56" s="23"/>
      <c r="O56" s="52">
        <v>0</v>
      </c>
      <c r="P56" s="52" t="s">
        <v>216</v>
      </c>
      <c r="Q56" s="160"/>
      <c r="R56" s="159"/>
      <c r="S56" s="17">
        <v>1</v>
      </c>
    </row>
    <row r="57" spans="1:19" s="125" customFormat="1" ht="69.75" x14ac:dyDescent="0.3">
      <c r="A57" s="43" t="s">
        <v>103</v>
      </c>
      <c r="B57" s="244" t="s">
        <v>183</v>
      </c>
      <c r="C57" s="127" t="s">
        <v>219</v>
      </c>
      <c r="D57" s="128"/>
      <c r="E57" s="56"/>
      <c r="F57" s="136"/>
      <c r="G57" s="56"/>
      <c r="H57" s="243"/>
      <c r="I57" s="9"/>
      <c r="J57" s="211"/>
      <c r="K57" s="137"/>
      <c r="L57" s="218"/>
      <c r="M57" s="23"/>
      <c r="N57" s="23"/>
      <c r="O57" s="52">
        <v>0</v>
      </c>
      <c r="P57" s="52" t="s">
        <v>220</v>
      </c>
      <c r="Q57" s="160"/>
      <c r="R57" s="159"/>
      <c r="S57" s="17">
        <v>1</v>
      </c>
    </row>
    <row r="58" spans="1:19" s="125" customFormat="1" ht="46.5" x14ac:dyDescent="0.3">
      <c r="A58" s="43" t="s">
        <v>104</v>
      </c>
      <c r="B58" s="244" t="s">
        <v>211</v>
      </c>
      <c r="C58" s="127" t="s">
        <v>212</v>
      </c>
      <c r="D58" s="128"/>
      <c r="E58" s="56"/>
      <c r="F58" s="136"/>
      <c r="G58" s="56"/>
      <c r="H58" s="243"/>
      <c r="I58" s="9"/>
      <c r="J58" s="211"/>
      <c r="K58" s="137"/>
      <c r="L58" s="218"/>
      <c r="M58" s="23"/>
      <c r="N58" s="23"/>
      <c r="O58" s="52">
        <v>0</v>
      </c>
      <c r="P58" s="52" t="s">
        <v>214</v>
      </c>
      <c r="Q58" s="160"/>
      <c r="R58" s="159"/>
      <c r="S58" s="17">
        <v>1</v>
      </c>
    </row>
    <row r="59" spans="1:19" s="125" customFormat="1" ht="46.5" x14ac:dyDescent="0.3">
      <c r="A59" s="43" t="s">
        <v>129</v>
      </c>
      <c r="B59" s="244" t="s">
        <v>155</v>
      </c>
      <c r="C59" s="127" t="s">
        <v>212</v>
      </c>
      <c r="D59" s="128"/>
      <c r="E59" s="56"/>
      <c r="F59" s="136"/>
      <c r="G59" s="56"/>
      <c r="H59" s="243"/>
      <c r="I59" s="9"/>
      <c r="J59" s="211"/>
      <c r="K59" s="137"/>
      <c r="L59" s="218"/>
      <c r="M59" s="23"/>
      <c r="N59" s="23"/>
      <c r="O59" s="52">
        <v>0</v>
      </c>
      <c r="P59" s="52" t="s">
        <v>213</v>
      </c>
      <c r="Q59" s="160"/>
      <c r="R59" s="159"/>
      <c r="S59" s="17">
        <v>1</v>
      </c>
    </row>
    <row r="60" spans="1:19" s="125" customFormat="1" ht="46.5" x14ac:dyDescent="0.3">
      <c r="A60" s="43" t="s">
        <v>226</v>
      </c>
      <c r="B60" s="127" t="s">
        <v>210</v>
      </c>
      <c r="C60" s="127" t="s">
        <v>215</v>
      </c>
      <c r="D60" s="128"/>
      <c r="E60" s="56"/>
      <c r="F60" s="136"/>
      <c r="G60" s="56"/>
      <c r="H60" s="243"/>
      <c r="I60" s="9"/>
      <c r="J60" s="211"/>
      <c r="K60" s="137"/>
      <c r="L60" s="218"/>
      <c r="M60" s="23"/>
      <c r="N60" s="23"/>
      <c r="O60" s="52">
        <v>0</v>
      </c>
      <c r="P60" s="52" t="s">
        <v>218</v>
      </c>
      <c r="Q60" s="160"/>
      <c r="R60" s="159"/>
      <c r="S60" s="17">
        <v>1</v>
      </c>
    </row>
    <row r="61" spans="1:19" s="1" customFormat="1" ht="46.5" x14ac:dyDescent="0.3">
      <c r="A61" s="43" t="s">
        <v>227</v>
      </c>
      <c r="B61" s="127" t="s">
        <v>207</v>
      </c>
      <c r="C61" s="127" t="s">
        <v>208</v>
      </c>
      <c r="D61" s="128"/>
      <c r="E61" s="128"/>
      <c r="F61" s="136"/>
      <c r="G61" s="128"/>
      <c r="H61" s="241"/>
      <c r="I61" s="24"/>
      <c r="J61" s="213"/>
      <c r="K61" s="137"/>
      <c r="L61" s="137"/>
      <c r="M61" s="52"/>
      <c r="N61" s="52"/>
      <c r="O61" s="55">
        <v>0</v>
      </c>
      <c r="P61" s="55" t="s">
        <v>209</v>
      </c>
      <c r="Q61" s="217"/>
      <c r="R61" s="117"/>
      <c r="S61" s="17">
        <v>1</v>
      </c>
    </row>
    <row r="62" spans="1:19" s="1" customFormat="1" ht="107.25" customHeight="1" x14ac:dyDescent="0.3">
      <c r="A62" s="53" t="s">
        <v>32</v>
      </c>
      <c r="B62" s="273" t="s">
        <v>223</v>
      </c>
      <c r="C62" s="274"/>
      <c r="D62" s="274"/>
      <c r="E62" s="274"/>
      <c r="F62" s="274"/>
      <c r="G62" s="274"/>
      <c r="H62" s="274"/>
      <c r="I62" s="274"/>
      <c r="J62" s="274"/>
      <c r="K62" s="274"/>
      <c r="L62" s="274"/>
      <c r="M62" s="274"/>
      <c r="N62" s="274"/>
      <c r="O62" s="274"/>
      <c r="P62" s="275"/>
      <c r="Q62" s="6"/>
      <c r="R62" s="6"/>
      <c r="S62" s="17"/>
    </row>
    <row r="63" spans="1:19" s="125" customFormat="1" ht="69.75" x14ac:dyDescent="0.3">
      <c r="A63" s="43" t="s">
        <v>52</v>
      </c>
      <c r="B63" s="127" t="s">
        <v>89</v>
      </c>
      <c r="C63" s="127" t="s">
        <v>221</v>
      </c>
      <c r="D63" s="107"/>
      <c r="E63" s="107">
        <f>ROUND((D63/12*$S$3),0)</f>
        <v>0</v>
      </c>
      <c r="F63" s="130">
        <f t="shared" ref="F63:F64" si="0">G63+H63</f>
        <v>0</v>
      </c>
      <c r="G63" s="107"/>
      <c r="H63" s="178"/>
      <c r="I63" s="179" t="e">
        <f t="shared" ref="I63:I64" si="1">ROUND(F63/E63*100,2)</f>
        <v>#DIV/0!</v>
      </c>
      <c r="J63" s="180" t="e">
        <f t="shared" ref="J63:J64" si="2">ROUND(F63/D63*100,2)</f>
        <v>#DIV/0!</v>
      </c>
      <c r="K63" s="181">
        <f t="shared" ref="K63:K64" si="3">D63-F63</f>
        <v>0</v>
      </c>
      <c r="L63" s="181" t="e">
        <f t="shared" ref="L63:L64" si="4">K63/N63</f>
        <v>#DIV/0!</v>
      </c>
      <c r="M63" s="177">
        <f t="shared" ref="M63:M64" si="5">E63-F63</f>
        <v>0</v>
      </c>
      <c r="N63" s="177" t="e">
        <f>ROUND(F63/$S$3,0)</f>
        <v>#DIV/0!</v>
      </c>
      <c r="O63" s="55">
        <v>0</v>
      </c>
      <c r="P63" s="241" t="s">
        <v>222</v>
      </c>
      <c r="Q63" s="143"/>
      <c r="R63" s="123"/>
      <c r="S63" s="17">
        <v>1</v>
      </c>
    </row>
    <row r="64" spans="1:19" s="125" customFormat="1" ht="46.5" x14ac:dyDescent="0.3">
      <c r="A64" s="43" t="s">
        <v>105</v>
      </c>
      <c r="B64" s="244" t="s">
        <v>211</v>
      </c>
      <c r="C64" s="127" t="s">
        <v>212</v>
      </c>
      <c r="D64" s="170"/>
      <c r="E64" s="170">
        <f t="shared" ref="E64" si="6">ROUND((D64/12*$S$3),0)</f>
        <v>0</v>
      </c>
      <c r="F64" s="171">
        <f t="shared" si="0"/>
        <v>0</v>
      </c>
      <c r="G64" s="170"/>
      <c r="H64" s="116"/>
      <c r="I64" s="169" t="e">
        <f t="shared" si="1"/>
        <v>#DIV/0!</v>
      </c>
      <c r="J64" s="141" t="e">
        <f t="shared" si="2"/>
        <v>#DIV/0!</v>
      </c>
      <c r="K64" s="113">
        <f t="shared" si="3"/>
        <v>0</v>
      </c>
      <c r="L64" s="113" t="e">
        <f t="shared" si="4"/>
        <v>#DIV/0!</v>
      </c>
      <c r="M64" s="115">
        <f t="shared" si="5"/>
        <v>0</v>
      </c>
      <c r="N64" s="115" t="e">
        <f t="shared" ref="N64" si="7">ROUND(F64/$S$3,0)</f>
        <v>#DIV/0!</v>
      </c>
      <c r="O64" s="55">
        <v>0</v>
      </c>
      <c r="P64" s="241" t="s">
        <v>222</v>
      </c>
      <c r="Q64" s="142"/>
      <c r="R64" s="123"/>
      <c r="S64" s="17">
        <v>1</v>
      </c>
    </row>
    <row r="65" spans="1:19" s="1" customFormat="1" ht="44.25" customHeight="1" x14ac:dyDescent="0.3">
      <c r="A65" s="43" t="s">
        <v>33</v>
      </c>
      <c r="B65" s="278" t="s">
        <v>146</v>
      </c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80"/>
      <c r="Q65" s="46"/>
      <c r="R65" s="46"/>
      <c r="S65" s="17"/>
    </row>
    <row r="66" spans="1:19" s="2" customFormat="1" ht="62.25" customHeight="1" x14ac:dyDescent="0.3">
      <c r="A66" s="43" t="s">
        <v>45</v>
      </c>
      <c r="B66" s="127" t="s">
        <v>176</v>
      </c>
      <c r="C66" s="127" t="s">
        <v>177</v>
      </c>
      <c r="D66" s="128"/>
      <c r="E66" s="56"/>
      <c r="F66" s="136"/>
      <c r="G66" s="56"/>
      <c r="H66" s="243"/>
      <c r="I66" s="9"/>
      <c r="J66" s="211"/>
      <c r="K66" s="137"/>
      <c r="L66" s="218"/>
      <c r="M66" s="23"/>
      <c r="N66" s="23"/>
      <c r="O66" s="52">
        <v>-300</v>
      </c>
      <c r="P66" s="255" t="s">
        <v>260</v>
      </c>
      <c r="Q66" s="219"/>
      <c r="R66" s="251"/>
      <c r="S66" s="17">
        <v>1</v>
      </c>
    </row>
    <row r="67" spans="1:19" s="2" customFormat="1" ht="83.25" customHeight="1" x14ac:dyDescent="0.3">
      <c r="A67" s="43" t="s">
        <v>108</v>
      </c>
      <c r="B67" s="127" t="s">
        <v>148</v>
      </c>
      <c r="C67" s="127" t="s">
        <v>202</v>
      </c>
      <c r="D67" s="128"/>
      <c r="E67" s="56"/>
      <c r="F67" s="136"/>
      <c r="G67" s="56"/>
      <c r="H67" s="243"/>
      <c r="I67" s="9"/>
      <c r="J67" s="211"/>
      <c r="K67" s="137"/>
      <c r="L67" s="218"/>
      <c r="M67" s="23"/>
      <c r="N67" s="23"/>
      <c r="O67" s="52">
        <v>640</v>
      </c>
      <c r="P67" s="127" t="s">
        <v>255</v>
      </c>
      <c r="Q67" s="219"/>
      <c r="R67" s="251"/>
      <c r="S67" s="17">
        <v>1</v>
      </c>
    </row>
    <row r="68" spans="1:19" s="2" customFormat="1" ht="106.5" customHeight="1" x14ac:dyDescent="0.3">
      <c r="A68" s="43" t="s">
        <v>109</v>
      </c>
      <c r="B68" s="268" t="s">
        <v>89</v>
      </c>
      <c r="C68" s="127" t="s">
        <v>198</v>
      </c>
      <c r="D68" s="128"/>
      <c r="E68" s="56"/>
      <c r="F68" s="136"/>
      <c r="G68" s="56"/>
      <c r="H68" s="243"/>
      <c r="I68" s="9"/>
      <c r="J68" s="211"/>
      <c r="K68" s="137"/>
      <c r="L68" s="218"/>
      <c r="M68" s="23"/>
      <c r="N68" s="23"/>
      <c r="O68" s="52">
        <v>34</v>
      </c>
      <c r="P68" s="241" t="s">
        <v>199</v>
      </c>
      <c r="Q68" s="219"/>
      <c r="R68" s="251"/>
      <c r="S68" s="17">
        <v>1</v>
      </c>
    </row>
    <row r="69" spans="1:19" s="2" customFormat="1" ht="162.75" x14ac:dyDescent="0.3">
      <c r="A69" s="43" t="s">
        <v>140</v>
      </c>
      <c r="B69" s="269"/>
      <c r="C69" s="127" t="s">
        <v>263</v>
      </c>
      <c r="D69" s="261"/>
      <c r="E69" s="56"/>
      <c r="F69" s="214"/>
      <c r="G69" s="65"/>
      <c r="H69" s="67"/>
      <c r="I69" s="68"/>
      <c r="J69" s="264"/>
      <c r="K69" s="262"/>
      <c r="L69" s="216"/>
      <c r="M69" s="70"/>
      <c r="N69" s="70"/>
      <c r="O69" s="52">
        <v>240</v>
      </c>
      <c r="P69" s="258" t="s">
        <v>264</v>
      </c>
      <c r="Q69" s="219"/>
      <c r="R69" s="260"/>
      <c r="S69" s="17"/>
    </row>
    <row r="70" spans="1:19" s="2" customFormat="1" ht="103.5" customHeight="1" x14ac:dyDescent="0.3">
      <c r="A70" s="43" t="s">
        <v>228</v>
      </c>
      <c r="B70" s="259" t="s">
        <v>178</v>
      </c>
      <c r="C70" s="127" t="s">
        <v>241</v>
      </c>
      <c r="D70" s="245"/>
      <c r="E70" s="128"/>
      <c r="F70" s="245"/>
      <c r="G70" s="245"/>
      <c r="H70" s="246"/>
      <c r="I70" s="249"/>
      <c r="J70" s="249"/>
      <c r="K70" s="245"/>
      <c r="L70" s="238"/>
      <c r="M70" s="247"/>
      <c r="N70" s="247"/>
      <c r="O70" s="52">
        <v>89</v>
      </c>
      <c r="P70" s="241" t="s">
        <v>256</v>
      </c>
      <c r="Q70" s="219"/>
      <c r="R70" s="251"/>
      <c r="S70" s="17">
        <v>1</v>
      </c>
    </row>
    <row r="71" spans="1:19" ht="69.75" x14ac:dyDescent="0.3">
      <c r="A71" s="43" t="s">
        <v>229</v>
      </c>
      <c r="B71" s="127" t="s">
        <v>183</v>
      </c>
      <c r="C71" s="127" t="s">
        <v>184</v>
      </c>
      <c r="D71" s="175"/>
      <c r="E71" s="108"/>
      <c r="F71" s="176"/>
      <c r="G71" s="175"/>
      <c r="H71" s="178"/>
      <c r="I71" s="179"/>
      <c r="J71" s="180"/>
      <c r="K71" s="181"/>
      <c r="L71" s="167"/>
      <c r="M71" s="177"/>
      <c r="N71" s="177"/>
      <c r="O71" s="55">
        <v>59</v>
      </c>
      <c r="P71" s="127" t="s">
        <v>258</v>
      </c>
      <c r="Q71" s="142"/>
      <c r="R71" s="106"/>
      <c r="S71" s="17">
        <v>1</v>
      </c>
    </row>
    <row r="72" spans="1:19" ht="69.75" x14ac:dyDescent="0.3">
      <c r="A72" s="43" t="s">
        <v>230</v>
      </c>
      <c r="B72" s="127" t="s">
        <v>200</v>
      </c>
      <c r="C72" s="127" t="s">
        <v>201</v>
      </c>
      <c r="D72" s="175"/>
      <c r="E72" s="108"/>
      <c r="F72" s="176"/>
      <c r="G72" s="175"/>
      <c r="H72" s="178"/>
      <c r="I72" s="179"/>
      <c r="J72" s="180"/>
      <c r="K72" s="181"/>
      <c r="L72" s="167"/>
      <c r="M72" s="177"/>
      <c r="N72" s="177"/>
      <c r="O72" s="55">
        <v>43</v>
      </c>
      <c r="P72" s="127" t="s">
        <v>257</v>
      </c>
      <c r="Q72" s="142"/>
      <c r="R72" s="106"/>
      <c r="S72" s="17">
        <v>1</v>
      </c>
    </row>
    <row r="73" spans="1:19" ht="123.75" customHeight="1" x14ac:dyDescent="0.3">
      <c r="A73" s="43" t="s">
        <v>239</v>
      </c>
      <c r="B73" s="127" t="s">
        <v>191</v>
      </c>
      <c r="C73" s="127" t="s">
        <v>192</v>
      </c>
      <c r="D73" s="107"/>
      <c r="E73" s="108">
        <f t="shared" ref="E73" si="8">ROUND((D73/12*$S$3),0)</f>
        <v>0</v>
      </c>
      <c r="F73" s="130">
        <f t="shared" ref="F73" si="9">G73+H73</f>
        <v>0</v>
      </c>
      <c r="G73" s="108"/>
      <c r="H73" s="110"/>
      <c r="I73" s="111" t="e">
        <f t="shared" ref="I73" si="10">ROUND(F73/E73*100,2)</f>
        <v>#DIV/0!</v>
      </c>
      <c r="J73" s="134" t="e">
        <f t="shared" ref="J73" si="11">ROUND(F73/D73*100,2)</f>
        <v>#DIV/0!</v>
      </c>
      <c r="K73" s="113">
        <f t="shared" ref="K73" si="12">D73-F73</f>
        <v>0</v>
      </c>
      <c r="L73" s="135" t="e">
        <f t="shared" ref="L73" si="13">K73/N73</f>
        <v>#DIV/0!</v>
      </c>
      <c r="M73" s="114">
        <f t="shared" ref="M73" si="14">E73-F73</f>
        <v>0</v>
      </c>
      <c r="N73" s="114" t="e">
        <f t="shared" ref="N73" si="15">ROUND(F73/$S$3,0)</f>
        <v>#DIV/0!</v>
      </c>
      <c r="O73" s="52">
        <v>204</v>
      </c>
      <c r="P73" s="241" t="s">
        <v>259</v>
      </c>
      <c r="Q73" s="142"/>
      <c r="R73" s="106"/>
      <c r="S73" s="17">
        <v>1</v>
      </c>
    </row>
    <row r="74" spans="1:19" ht="69.75" x14ac:dyDescent="0.3">
      <c r="A74" s="43" t="s">
        <v>265</v>
      </c>
      <c r="B74" s="127" t="s">
        <v>266</v>
      </c>
      <c r="C74" s="127" t="s">
        <v>267</v>
      </c>
      <c r="D74" s="107"/>
      <c r="E74" s="108"/>
      <c r="F74" s="130"/>
      <c r="G74" s="108"/>
      <c r="H74" s="110"/>
      <c r="I74" s="111"/>
      <c r="J74" s="134"/>
      <c r="K74" s="113"/>
      <c r="L74" s="135"/>
      <c r="M74" s="114"/>
      <c r="N74" s="114"/>
      <c r="O74" s="52">
        <v>0</v>
      </c>
      <c r="P74" s="263" t="s">
        <v>268</v>
      </c>
      <c r="Q74" s="142"/>
      <c r="R74" s="106"/>
    </row>
    <row r="75" spans="1:19" x14ac:dyDescent="0.3">
      <c r="S75" s="225">
        <f>SUM(S18:S74)</f>
        <v>19</v>
      </c>
    </row>
  </sheetData>
  <mergeCells count="21">
    <mergeCell ref="R3:R4"/>
    <mergeCell ref="A2:P2"/>
    <mergeCell ref="A3:A4"/>
    <mergeCell ref="B3:B4"/>
    <mergeCell ref="C3:C4"/>
    <mergeCell ref="D3:E3"/>
    <mergeCell ref="F3:F4"/>
    <mergeCell ref="G3:H3"/>
    <mergeCell ref="I3:I4"/>
    <mergeCell ref="J3:J4"/>
    <mergeCell ref="K3:K4"/>
    <mergeCell ref="L3:L4"/>
    <mergeCell ref="M3:M4"/>
    <mergeCell ref="N3:N4"/>
    <mergeCell ref="O3:P3"/>
    <mergeCell ref="A17:D17"/>
    <mergeCell ref="B55:P55"/>
    <mergeCell ref="B62:P62"/>
    <mergeCell ref="Q3:Q4"/>
    <mergeCell ref="B68:B69"/>
    <mergeCell ref="B65:P65"/>
  </mergeCells>
  <printOptions horizontalCentered="1"/>
  <pageMargins left="0.43307086614173229" right="0.62992125984251968" top="0.74803149606299213" bottom="0.74803149606299213" header="0.31496062992125984" footer="0.31496062992125984"/>
  <pageSetup paperSize="9" scale="43" fitToHeight="0" orientation="portrait" r:id="rId1"/>
  <headerFooter>
    <oddFooter xml:space="preserve">&amp;R&amp;P
</oddFooter>
  </headerFooter>
  <rowBreaks count="1" manualBreakCount="1">
    <brk id="6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view="pageBreakPreview" zoomScale="50" zoomScaleNormal="50" zoomScaleSheetLayoutView="50" zoomScalePageLayoutView="41" workbookViewId="0">
      <selection activeCell="P85" sqref="P85"/>
    </sheetView>
  </sheetViews>
  <sheetFormatPr defaultColWidth="11" defaultRowHeight="23.25" x14ac:dyDescent="0.3"/>
  <cols>
    <col min="1" max="1" width="10.140625" style="126" customWidth="1"/>
    <col min="2" max="2" width="51" style="118" customWidth="1"/>
    <col min="3" max="3" width="23.28515625" style="118" customWidth="1"/>
    <col min="4" max="4" width="10.7109375" style="118" hidden="1" customWidth="1"/>
    <col min="5" max="5" width="40.7109375" style="118" hidden="1" customWidth="1"/>
    <col min="6" max="6" width="44.42578125" style="118" hidden="1" customWidth="1"/>
    <col min="7" max="7" width="32.7109375" style="118" hidden="1" customWidth="1"/>
    <col min="8" max="8" width="11.28515625" style="118" hidden="1" customWidth="1"/>
    <col min="9" max="9" width="47" style="118" hidden="1" customWidth="1"/>
    <col min="10" max="10" width="26.140625" style="118" hidden="1" customWidth="1"/>
    <col min="11" max="11" width="32.42578125" style="118" hidden="1" customWidth="1"/>
    <col min="12" max="12" width="33" style="118" hidden="1" customWidth="1"/>
    <col min="13" max="13" width="43.28515625" style="118" hidden="1" customWidth="1"/>
    <col min="14" max="14" width="29" style="118" hidden="1" customWidth="1"/>
    <col min="15" max="15" width="16.140625" style="118" customWidth="1"/>
    <col min="16" max="16" width="113.5703125" style="118" customWidth="1"/>
    <col min="17" max="17" width="86.140625" style="119" hidden="1" customWidth="1"/>
    <col min="18" max="18" width="18.5703125" style="119" hidden="1" customWidth="1"/>
    <col min="19" max="19" width="9.28515625" style="17" bestFit="1" customWidth="1"/>
    <col min="20" max="16384" width="11" style="124"/>
  </cols>
  <sheetData>
    <row r="1" spans="1:19" ht="39.75" customHeight="1" x14ac:dyDescent="0.3">
      <c r="B1" s="220" t="s">
        <v>182</v>
      </c>
      <c r="P1" s="118" t="s">
        <v>189</v>
      </c>
      <c r="Q1" s="221" t="s">
        <v>154</v>
      </c>
      <c r="R1" s="222">
        <f ca="1">TODAY()</f>
        <v>45288</v>
      </c>
    </row>
    <row r="2" spans="1:19" ht="78.75" customHeight="1" x14ac:dyDescent="0.3">
      <c r="A2" s="281" t="s">
        <v>19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124"/>
      <c r="R2" s="124"/>
    </row>
    <row r="3" spans="1:19" s="2" customFormat="1" ht="45.75" x14ac:dyDescent="0.3">
      <c r="A3" s="282" t="s">
        <v>0</v>
      </c>
      <c r="B3" s="283" t="s">
        <v>190</v>
      </c>
      <c r="C3" s="283" t="s">
        <v>5</v>
      </c>
      <c r="D3" s="282" t="s">
        <v>150</v>
      </c>
      <c r="E3" s="282"/>
      <c r="F3" s="284" t="s">
        <v>68</v>
      </c>
      <c r="G3" s="271" t="s">
        <v>14</v>
      </c>
      <c r="H3" s="271"/>
      <c r="I3" s="285" t="s">
        <v>152</v>
      </c>
      <c r="J3" s="286" t="s">
        <v>23</v>
      </c>
      <c r="K3" s="270" t="s">
        <v>144</v>
      </c>
      <c r="L3" s="270" t="s">
        <v>145</v>
      </c>
      <c r="M3" s="271" t="s">
        <v>153</v>
      </c>
      <c r="N3" s="271" t="s">
        <v>22</v>
      </c>
      <c r="O3" s="271" t="s">
        <v>7</v>
      </c>
      <c r="P3" s="271"/>
      <c r="Q3" s="276" t="s">
        <v>17</v>
      </c>
      <c r="R3" s="276" t="s">
        <v>18</v>
      </c>
      <c r="S3" s="120"/>
    </row>
    <row r="4" spans="1:19" s="2" customFormat="1" ht="63" customHeight="1" x14ac:dyDescent="0.3">
      <c r="A4" s="282"/>
      <c r="B4" s="283"/>
      <c r="C4" s="283"/>
      <c r="D4" s="138" t="s">
        <v>6</v>
      </c>
      <c r="E4" s="127" t="s">
        <v>151</v>
      </c>
      <c r="F4" s="284"/>
      <c r="G4" s="139" t="s">
        <v>69</v>
      </c>
      <c r="H4" s="139" t="s">
        <v>13</v>
      </c>
      <c r="I4" s="285"/>
      <c r="J4" s="286"/>
      <c r="K4" s="270"/>
      <c r="L4" s="270"/>
      <c r="M4" s="271"/>
      <c r="N4" s="271"/>
      <c r="O4" s="139" t="s">
        <v>21</v>
      </c>
      <c r="P4" s="140" t="s">
        <v>4</v>
      </c>
      <c r="Q4" s="277"/>
      <c r="R4" s="277"/>
      <c r="S4" s="17"/>
    </row>
    <row r="5" spans="1:19" s="18" customFormat="1" x14ac:dyDescent="0.3">
      <c r="A5" s="174">
        <v>1</v>
      </c>
      <c r="B5" s="138">
        <v>2</v>
      </c>
      <c r="C5" s="138">
        <v>3</v>
      </c>
      <c r="D5" s="138">
        <v>4</v>
      </c>
      <c r="E5" s="138">
        <v>5</v>
      </c>
      <c r="F5" s="136">
        <v>6</v>
      </c>
      <c r="G5" s="128"/>
      <c r="H5" s="128"/>
      <c r="I5" s="128">
        <v>7</v>
      </c>
      <c r="J5" s="136">
        <v>8</v>
      </c>
      <c r="K5" s="137">
        <v>9</v>
      </c>
      <c r="L5" s="137">
        <v>10</v>
      </c>
      <c r="M5" s="128">
        <v>11</v>
      </c>
      <c r="N5" s="128">
        <v>12</v>
      </c>
      <c r="O5" s="128">
        <v>13</v>
      </c>
      <c r="P5" s="128">
        <v>14</v>
      </c>
      <c r="Q5" s="128">
        <v>15</v>
      </c>
      <c r="R5" s="128">
        <v>16</v>
      </c>
      <c r="S5" s="17"/>
    </row>
    <row r="6" spans="1:19" s="125" customFormat="1" hidden="1" x14ac:dyDescent="0.3">
      <c r="A6" s="272" t="s">
        <v>1</v>
      </c>
      <c r="B6" s="272"/>
      <c r="C6" s="272"/>
      <c r="D6" s="272"/>
      <c r="E6" s="109"/>
      <c r="F6" s="130"/>
      <c r="G6" s="109"/>
      <c r="H6" s="149"/>
      <c r="I6" s="112"/>
      <c r="J6" s="141"/>
      <c r="K6" s="146"/>
      <c r="L6" s="146"/>
      <c r="M6" s="131"/>
      <c r="N6" s="131"/>
      <c r="O6" s="131"/>
      <c r="P6" s="131"/>
      <c r="Q6" s="150"/>
      <c r="R6" s="150"/>
      <c r="S6" s="17"/>
    </row>
    <row r="7" spans="1:19" s="125" customFormat="1" hidden="1" x14ac:dyDescent="0.3">
      <c r="A7" s="209" t="s">
        <v>10</v>
      </c>
      <c r="B7" s="129" t="s">
        <v>28</v>
      </c>
      <c r="C7" s="129"/>
      <c r="D7" s="109"/>
      <c r="E7" s="109"/>
      <c r="F7" s="130"/>
      <c r="G7" s="109"/>
      <c r="H7" s="109"/>
      <c r="I7" s="112"/>
      <c r="J7" s="130"/>
      <c r="K7" s="109"/>
      <c r="L7" s="109"/>
      <c r="M7" s="109"/>
      <c r="N7" s="131"/>
      <c r="O7" s="131"/>
      <c r="P7" s="132"/>
      <c r="Q7" s="133"/>
      <c r="R7" s="133"/>
      <c r="S7" s="17"/>
    </row>
    <row r="8" spans="1:19" hidden="1" x14ac:dyDescent="0.3">
      <c r="A8" s="104"/>
      <c r="B8" s="105"/>
      <c r="C8" s="106"/>
      <c r="D8" s="108"/>
      <c r="E8" s="108"/>
      <c r="F8" s="130"/>
      <c r="G8" s="108"/>
      <c r="H8" s="110"/>
      <c r="I8" s="111"/>
      <c r="J8" s="134"/>
      <c r="K8" s="113"/>
      <c r="L8" s="135"/>
      <c r="M8" s="114"/>
      <c r="N8" s="114"/>
      <c r="O8" s="114"/>
      <c r="P8" s="116"/>
      <c r="Q8" s="105"/>
      <c r="R8" s="123"/>
    </row>
    <row r="9" spans="1:19" s="125" customFormat="1" hidden="1" x14ac:dyDescent="0.3">
      <c r="A9" s="209" t="s">
        <v>10</v>
      </c>
      <c r="B9" s="145" t="s">
        <v>29</v>
      </c>
      <c r="C9" s="145"/>
      <c r="D9" s="109"/>
      <c r="E9" s="109"/>
      <c r="F9" s="130"/>
      <c r="G9" s="147"/>
      <c r="H9" s="132"/>
      <c r="I9" s="112"/>
      <c r="J9" s="141"/>
      <c r="K9" s="146"/>
      <c r="L9" s="146"/>
      <c r="M9" s="146"/>
      <c r="N9" s="131"/>
      <c r="O9" s="131"/>
      <c r="P9" s="132"/>
      <c r="Q9" s="133"/>
      <c r="R9" s="133"/>
      <c r="S9" s="17"/>
    </row>
    <row r="10" spans="1:19" s="125" customFormat="1" hidden="1" x14ac:dyDescent="0.3">
      <c r="A10" s="104"/>
      <c r="B10" s="105"/>
      <c r="C10" s="105"/>
      <c r="D10" s="116"/>
      <c r="E10" s="108"/>
      <c r="F10" s="130"/>
      <c r="G10" s="108"/>
      <c r="H10" s="110"/>
      <c r="I10" s="111"/>
      <c r="J10" s="141"/>
      <c r="K10" s="113"/>
      <c r="L10" s="113"/>
      <c r="M10" s="114"/>
      <c r="N10" s="114"/>
      <c r="O10" s="115"/>
      <c r="P10" s="116"/>
      <c r="Q10" s="143"/>
      <c r="R10" s="106"/>
      <c r="S10" s="17"/>
    </row>
    <row r="11" spans="1:19" s="125" customFormat="1" hidden="1" x14ac:dyDescent="0.3">
      <c r="A11" s="104"/>
      <c r="B11" s="105"/>
      <c r="C11" s="105"/>
      <c r="D11" s="116"/>
      <c r="E11" s="108"/>
      <c r="F11" s="130"/>
      <c r="G11" s="108"/>
      <c r="H11" s="110"/>
      <c r="I11" s="111"/>
      <c r="J11" s="141"/>
      <c r="K11" s="113"/>
      <c r="L11" s="113"/>
      <c r="M11" s="114"/>
      <c r="N11" s="114"/>
      <c r="O11" s="115"/>
      <c r="P11" s="116"/>
      <c r="Q11" s="143"/>
      <c r="R11" s="106"/>
      <c r="S11" s="17"/>
    </row>
    <row r="12" spans="1:19" s="125" customFormat="1" hidden="1" x14ac:dyDescent="0.3">
      <c r="A12" s="104"/>
      <c r="B12" s="105"/>
      <c r="C12" s="105"/>
      <c r="D12" s="116"/>
      <c r="E12" s="108"/>
      <c r="F12" s="130"/>
      <c r="G12" s="108"/>
      <c r="H12" s="110"/>
      <c r="I12" s="111"/>
      <c r="J12" s="141"/>
      <c r="K12" s="113"/>
      <c r="L12" s="113"/>
      <c r="M12" s="114"/>
      <c r="N12" s="114"/>
      <c r="O12" s="115"/>
      <c r="P12" s="116"/>
      <c r="Q12" s="143"/>
      <c r="R12" s="123"/>
      <c r="S12" s="17"/>
    </row>
    <row r="13" spans="1:19" s="125" customFormat="1" hidden="1" x14ac:dyDescent="0.3">
      <c r="A13" s="104" t="s">
        <v>11</v>
      </c>
      <c r="B13" s="145" t="s">
        <v>39</v>
      </c>
      <c r="C13" s="132"/>
      <c r="D13" s="109"/>
      <c r="E13" s="109"/>
      <c r="F13" s="130"/>
      <c r="G13" s="151"/>
      <c r="H13" s="150"/>
      <c r="I13" s="152"/>
      <c r="J13" s="141"/>
      <c r="K13" s="146"/>
      <c r="L13" s="146"/>
      <c r="M13" s="146"/>
      <c r="N13" s="131"/>
      <c r="O13" s="131"/>
      <c r="P13" s="132"/>
      <c r="Q13" s="132"/>
      <c r="R13" s="132"/>
      <c r="S13" s="17"/>
    </row>
    <row r="14" spans="1:19" s="125" customFormat="1" hidden="1" x14ac:dyDescent="0.3">
      <c r="A14" s="104"/>
      <c r="B14" s="105"/>
      <c r="C14" s="105"/>
      <c r="D14" s="153"/>
      <c r="E14" s="108"/>
      <c r="F14" s="130"/>
      <c r="G14" s="108"/>
      <c r="H14" s="110"/>
      <c r="I14" s="111"/>
      <c r="J14" s="141"/>
      <c r="K14" s="113"/>
      <c r="L14" s="113"/>
      <c r="M14" s="114"/>
      <c r="N14" s="114"/>
      <c r="O14" s="115"/>
      <c r="P14" s="116"/>
      <c r="Q14" s="143"/>
      <c r="R14" s="106"/>
      <c r="S14" s="17"/>
    </row>
    <row r="15" spans="1:19" hidden="1" x14ac:dyDescent="0.3">
      <c r="A15" s="104"/>
      <c r="B15" s="105"/>
      <c r="C15" s="105"/>
      <c r="D15" s="153"/>
      <c r="E15" s="108"/>
      <c r="F15" s="130"/>
      <c r="G15" s="108"/>
      <c r="H15" s="110"/>
      <c r="I15" s="111"/>
      <c r="J15" s="141"/>
      <c r="K15" s="113"/>
      <c r="L15" s="113"/>
      <c r="M15" s="114"/>
      <c r="N15" s="114"/>
      <c r="O15" s="115"/>
      <c r="P15" s="116"/>
      <c r="Q15" s="154"/>
      <c r="R15" s="155"/>
    </row>
    <row r="16" spans="1:19" hidden="1" x14ac:dyDescent="0.3">
      <c r="A16" s="104"/>
      <c r="B16" s="105"/>
      <c r="C16" s="105"/>
      <c r="D16" s="153"/>
      <c r="E16" s="108"/>
      <c r="F16" s="130"/>
      <c r="G16" s="108"/>
      <c r="H16" s="110"/>
      <c r="I16" s="111"/>
      <c r="J16" s="141"/>
      <c r="K16" s="113"/>
      <c r="L16" s="113"/>
      <c r="M16" s="114"/>
      <c r="N16" s="114"/>
      <c r="O16" s="115"/>
      <c r="P16" s="116"/>
      <c r="Q16" s="154"/>
      <c r="R16" s="155"/>
    </row>
    <row r="17" spans="1:19" hidden="1" x14ac:dyDescent="0.3">
      <c r="A17" s="104" t="s">
        <v>32</v>
      </c>
      <c r="B17" s="145" t="s">
        <v>72</v>
      </c>
      <c r="C17" s="132"/>
      <c r="D17" s="109"/>
      <c r="E17" s="109"/>
      <c r="F17" s="130"/>
      <c r="G17" s="147"/>
      <c r="H17" s="132"/>
      <c r="I17" s="112"/>
      <c r="J17" s="141"/>
      <c r="K17" s="146"/>
      <c r="L17" s="146"/>
      <c r="M17" s="146"/>
      <c r="N17" s="131"/>
      <c r="O17" s="131"/>
      <c r="P17" s="156"/>
      <c r="Q17" s="157"/>
      <c r="R17" s="157"/>
    </row>
    <row r="18" spans="1:19" s="125" customFormat="1" hidden="1" x14ac:dyDescent="0.3">
      <c r="A18" s="104"/>
      <c r="B18" s="105"/>
      <c r="C18" s="105"/>
      <c r="D18" s="153"/>
      <c r="E18" s="108"/>
      <c r="F18" s="130"/>
      <c r="G18" s="108"/>
      <c r="H18" s="110"/>
      <c r="I18" s="111"/>
      <c r="J18" s="141"/>
      <c r="K18" s="113"/>
      <c r="L18" s="113"/>
      <c r="M18" s="114"/>
      <c r="N18" s="114"/>
      <c r="O18" s="115"/>
      <c r="P18" s="116"/>
      <c r="Q18" s="142"/>
      <c r="R18" s="106"/>
      <c r="S18" s="17"/>
    </row>
    <row r="19" spans="1:19" hidden="1" x14ac:dyDescent="0.3">
      <c r="A19" s="104"/>
      <c r="B19" s="106"/>
      <c r="C19" s="106"/>
      <c r="D19" s="158"/>
      <c r="E19" s="108"/>
      <c r="F19" s="130"/>
      <c r="G19" s="108"/>
      <c r="H19" s="110"/>
      <c r="I19" s="111"/>
      <c r="J19" s="141"/>
      <c r="K19" s="113"/>
      <c r="L19" s="113"/>
      <c r="M19" s="114"/>
      <c r="N19" s="114"/>
      <c r="O19" s="114"/>
      <c r="P19" s="110"/>
      <c r="Q19" s="106"/>
      <c r="R19" s="106"/>
    </row>
    <row r="20" spans="1:19" hidden="1" x14ac:dyDescent="0.3">
      <c r="A20" s="104" t="s">
        <v>34</v>
      </c>
      <c r="B20" s="145" t="s">
        <v>60</v>
      </c>
      <c r="C20" s="132"/>
      <c r="D20" s="109"/>
      <c r="E20" s="109"/>
      <c r="F20" s="130"/>
      <c r="G20" s="147"/>
      <c r="H20" s="132"/>
      <c r="I20" s="112"/>
      <c r="J20" s="141"/>
      <c r="K20" s="146"/>
      <c r="L20" s="146"/>
      <c r="M20" s="146"/>
      <c r="N20" s="131"/>
      <c r="O20" s="131"/>
      <c r="P20" s="131"/>
      <c r="Q20" s="131"/>
      <c r="R20" s="131"/>
    </row>
    <row r="21" spans="1:19" s="125" customFormat="1" hidden="1" x14ac:dyDescent="0.3">
      <c r="A21" s="104"/>
      <c r="B21" s="106"/>
      <c r="C21" s="106"/>
      <c r="D21" s="158"/>
      <c r="E21" s="108"/>
      <c r="F21" s="130"/>
      <c r="G21" s="108"/>
      <c r="H21" s="110"/>
      <c r="I21" s="111"/>
      <c r="J21" s="141"/>
      <c r="K21" s="113"/>
      <c r="L21" s="135"/>
      <c r="M21" s="114"/>
      <c r="N21" s="114"/>
      <c r="O21" s="114"/>
      <c r="P21" s="110"/>
      <c r="Q21" s="106"/>
      <c r="R21" s="106"/>
      <c r="S21" s="17"/>
    </row>
    <row r="22" spans="1:19" s="125" customFormat="1" hidden="1" x14ac:dyDescent="0.3">
      <c r="A22" s="209" t="s">
        <v>33</v>
      </c>
      <c r="B22" s="145" t="s">
        <v>149</v>
      </c>
      <c r="C22" s="145"/>
      <c r="D22" s="109"/>
      <c r="E22" s="109"/>
      <c r="F22" s="130"/>
      <c r="G22" s="147"/>
      <c r="H22" s="132"/>
      <c r="I22" s="112"/>
      <c r="J22" s="130"/>
      <c r="K22" s="109"/>
      <c r="L22" s="109"/>
      <c r="M22" s="131"/>
      <c r="N22" s="131"/>
      <c r="O22" s="131"/>
      <c r="P22" s="132"/>
      <c r="Q22" s="133"/>
      <c r="R22" s="133"/>
      <c r="S22" s="17"/>
    </row>
    <row r="23" spans="1:19" hidden="1" x14ac:dyDescent="0.3">
      <c r="A23" s="104"/>
      <c r="B23" s="105"/>
      <c r="C23" s="105"/>
      <c r="D23" s="153"/>
      <c r="E23" s="108"/>
      <c r="F23" s="130"/>
      <c r="G23" s="108"/>
      <c r="H23" s="110"/>
      <c r="I23" s="111"/>
      <c r="J23" s="141"/>
      <c r="K23" s="113"/>
      <c r="L23" s="135"/>
      <c r="M23" s="114"/>
      <c r="N23" s="114"/>
      <c r="O23" s="115"/>
      <c r="P23" s="116"/>
      <c r="Q23" s="159"/>
      <c r="R23" s="159"/>
    </row>
    <row r="24" spans="1:19" hidden="1" x14ac:dyDescent="0.3">
      <c r="A24" s="104"/>
      <c r="B24" s="105"/>
      <c r="C24" s="105"/>
      <c r="D24" s="153"/>
      <c r="E24" s="108"/>
      <c r="F24" s="130"/>
      <c r="G24" s="108"/>
      <c r="H24" s="110"/>
      <c r="I24" s="111"/>
      <c r="J24" s="141"/>
      <c r="K24" s="113"/>
      <c r="L24" s="135"/>
      <c r="M24" s="114"/>
      <c r="N24" s="114"/>
      <c r="O24" s="115"/>
      <c r="P24" s="116"/>
      <c r="Q24" s="159"/>
      <c r="R24" s="159"/>
    </row>
    <row r="25" spans="1:19" s="125" customFormat="1" hidden="1" x14ac:dyDescent="0.3">
      <c r="A25" s="209" t="s">
        <v>33</v>
      </c>
      <c r="B25" s="145" t="s">
        <v>156</v>
      </c>
      <c r="C25" s="145"/>
      <c r="D25" s="109"/>
      <c r="E25" s="109"/>
      <c r="F25" s="130"/>
      <c r="G25" s="147"/>
      <c r="H25" s="132"/>
      <c r="I25" s="112"/>
      <c r="J25" s="130"/>
      <c r="K25" s="109"/>
      <c r="L25" s="109"/>
      <c r="M25" s="131"/>
      <c r="N25" s="131"/>
      <c r="O25" s="131"/>
      <c r="P25" s="132"/>
      <c r="Q25" s="133"/>
      <c r="R25" s="133"/>
      <c r="S25" s="17"/>
    </row>
    <row r="26" spans="1:19" hidden="1" x14ac:dyDescent="0.3">
      <c r="A26" s="104"/>
      <c r="B26" s="105"/>
      <c r="C26" s="105"/>
      <c r="D26" s="153"/>
      <c r="E26" s="108"/>
      <c r="F26" s="130"/>
      <c r="G26" s="108"/>
      <c r="H26" s="110"/>
      <c r="I26" s="111"/>
      <c r="J26" s="141"/>
      <c r="K26" s="113"/>
      <c r="L26" s="135"/>
      <c r="M26" s="114"/>
      <c r="N26" s="114"/>
      <c r="O26" s="115"/>
      <c r="P26" s="116"/>
      <c r="Q26" s="159"/>
      <c r="R26" s="159"/>
    </row>
    <row r="27" spans="1:19" hidden="1" x14ac:dyDescent="0.3">
      <c r="A27" s="104"/>
      <c r="B27" s="105"/>
      <c r="C27" s="105"/>
      <c r="D27" s="153"/>
      <c r="E27" s="108"/>
      <c r="F27" s="130"/>
      <c r="G27" s="108"/>
      <c r="H27" s="110"/>
      <c r="I27" s="111"/>
      <c r="J27" s="141"/>
      <c r="K27" s="113"/>
      <c r="L27" s="135"/>
      <c r="M27" s="114"/>
      <c r="N27" s="114"/>
      <c r="O27" s="115"/>
      <c r="P27" s="116"/>
      <c r="Q27" s="159"/>
      <c r="R27" s="159"/>
    </row>
    <row r="28" spans="1:19" s="125" customFormat="1" hidden="1" x14ac:dyDescent="0.3">
      <c r="A28" s="209" t="s">
        <v>34</v>
      </c>
      <c r="B28" s="129" t="s">
        <v>40</v>
      </c>
      <c r="C28" s="129"/>
      <c r="D28" s="109"/>
      <c r="E28" s="109"/>
      <c r="F28" s="130"/>
      <c r="G28" s="109"/>
      <c r="H28" s="109"/>
      <c r="I28" s="112"/>
      <c r="J28" s="130"/>
      <c r="K28" s="109"/>
      <c r="L28" s="109"/>
      <c r="M28" s="131"/>
      <c r="N28" s="131"/>
      <c r="O28" s="131"/>
      <c r="P28" s="132"/>
      <c r="Q28" s="133"/>
      <c r="R28" s="133"/>
      <c r="S28" s="17"/>
    </row>
    <row r="29" spans="1:19" s="125" customFormat="1" hidden="1" x14ac:dyDescent="0.3">
      <c r="A29" s="209" t="s">
        <v>35</v>
      </c>
      <c r="B29" s="129" t="s">
        <v>41</v>
      </c>
      <c r="C29" s="129"/>
      <c r="D29" s="109"/>
      <c r="E29" s="109"/>
      <c r="F29" s="130"/>
      <c r="G29" s="109"/>
      <c r="H29" s="109"/>
      <c r="I29" s="112"/>
      <c r="J29" s="130"/>
      <c r="K29" s="109"/>
      <c r="L29" s="109"/>
      <c r="M29" s="131"/>
      <c r="N29" s="131"/>
      <c r="O29" s="131"/>
      <c r="P29" s="132"/>
      <c r="Q29" s="133"/>
      <c r="R29" s="133"/>
      <c r="S29" s="17"/>
    </row>
    <row r="30" spans="1:19" s="125" customFormat="1" hidden="1" x14ac:dyDescent="0.3">
      <c r="A30" s="104"/>
      <c r="B30" s="105"/>
      <c r="C30" s="105"/>
      <c r="D30" s="107"/>
      <c r="E30" s="108"/>
      <c r="F30" s="130"/>
      <c r="G30" s="108"/>
      <c r="H30" s="110"/>
      <c r="I30" s="111"/>
      <c r="J30" s="134"/>
      <c r="K30" s="113"/>
      <c r="L30" s="113"/>
      <c r="M30" s="114"/>
      <c r="N30" s="114"/>
      <c r="O30" s="115"/>
      <c r="P30" s="116"/>
      <c r="Q30" s="106"/>
      <c r="R30" s="106"/>
      <c r="S30" s="17"/>
    </row>
    <row r="31" spans="1:19" s="125" customFormat="1" hidden="1" x14ac:dyDescent="0.3">
      <c r="A31" s="104"/>
      <c r="B31" s="105"/>
      <c r="C31" s="105"/>
      <c r="D31" s="153"/>
      <c r="E31" s="108"/>
      <c r="F31" s="130"/>
      <c r="G31" s="108"/>
      <c r="H31" s="110"/>
      <c r="I31" s="111"/>
      <c r="J31" s="134"/>
      <c r="K31" s="113"/>
      <c r="L31" s="113"/>
      <c r="M31" s="114"/>
      <c r="N31" s="114"/>
      <c r="O31" s="153"/>
      <c r="P31" s="116"/>
      <c r="Q31" s="106"/>
      <c r="R31" s="160"/>
      <c r="S31" s="17"/>
    </row>
    <row r="32" spans="1:19" s="125" customFormat="1" hidden="1" x14ac:dyDescent="0.3">
      <c r="A32" s="104"/>
      <c r="B32" s="129" t="s">
        <v>42</v>
      </c>
      <c r="C32" s="129"/>
      <c r="D32" s="109"/>
      <c r="E32" s="109"/>
      <c r="F32" s="130"/>
      <c r="G32" s="109"/>
      <c r="H32" s="109"/>
      <c r="I32" s="112"/>
      <c r="J32" s="130"/>
      <c r="K32" s="109"/>
      <c r="L32" s="109"/>
      <c r="M32" s="131"/>
      <c r="N32" s="131"/>
      <c r="O32" s="131"/>
      <c r="P32" s="132"/>
      <c r="Q32" s="133"/>
      <c r="R32" s="133"/>
      <c r="S32" s="17"/>
    </row>
    <row r="33" spans="1:19" s="125" customFormat="1" hidden="1" x14ac:dyDescent="0.3">
      <c r="A33" s="104"/>
      <c r="B33" s="106"/>
      <c r="C33" s="106"/>
      <c r="D33" s="107"/>
      <c r="E33" s="108"/>
      <c r="F33" s="130"/>
      <c r="G33" s="108"/>
      <c r="H33" s="110"/>
      <c r="I33" s="111"/>
      <c r="J33" s="134"/>
      <c r="K33" s="113"/>
      <c r="L33" s="113"/>
      <c r="M33" s="114"/>
      <c r="N33" s="114"/>
      <c r="O33" s="115"/>
      <c r="P33" s="116"/>
      <c r="Q33" s="161"/>
      <c r="R33" s="162"/>
      <c r="S33" s="17"/>
    </row>
    <row r="34" spans="1:19" s="125" customFormat="1" hidden="1" x14ac:dyDescent="0.3">
      <c r="A34" s="209" t="s">
        <v>36</v>
      </c>
      <c r="B34" s="145" t="s">
        <v>27</v>
      </c>
      <c r="C34" s="132"/>
      <c r="D34" s="109"/>
      <c r="E34" s="109"/>
      <c r="F34" s="130"/>
      <c r="G34" s="151"/>
      <c r="H34" s="150"/>
      <c r="I34" s="152"/>
      <c r="J34" s="141"/>
      <c r="K34" s="146"/>
      <c r="L34" s="146"/>
      <c r="M34" s="131"/>
      <c r="N34" s="131"/>
      <c r="O34" s="131"/>
      <c r="P34" s="132"/>
      <c r="Q34" s="133"/>
      <c r="R34" s="133"/>
      <c r="S34" s="17"/>
    </row>
    <row r="35" spans="1:19" hidden="1" x14ac:dyDescent="0.3">
      <c r="A35" s="104"/>
      <c r="B35" s="105"/>
      <c r="C35" s="105"/>
      <c r="D35" s="107"/>
      <c r="E35" s="108"/>
      <c r="F35" s="130"/>
      <c r="G35" s="107"/>
      <c r="H35" s="116"/>
      <c r="I35" s="111"/>
      <c r="J35" s="141"/>
      <c r="K35" s="113"/>
      <c r="L35" s="135"/>
      <c r="M35" s="115"/>
      <c r="N35" s="115"/>
      <c r="O35" s="115"/>
      <c r="P35" s="116"/>
      <c r="Q35" s="142"/>
      <c r="R35" s="142"/>
    </row>
    <row r="36" spans="1:19" hidden="1" x14ac:dyDescent="0.3">
      <c r="A36" s="104"/>
      <c r="B36" s="105"/>
      <c r="C36" s="105"/>
      <c r="D36" s="116"/>
      <c r="E36" s="108"/>
      <c r="F36" s="130"/>
      <c r="G36" s="107"/>
      <c r="H36" s="116"/>
      <c r="I36" s="111"/>
      <c r="J36" s="141"/>
      <c r="K36" s="113"/>
      <c r="L36" s="135"/>
      <c r="M36" s="115"/>
      <c r="N36" s="115"/>
      <c r="O36" s="115"/>
      <c r="P36" s="116"/>
      <c r="Q36" s="106"/>
      <c r="R36" s="142"/>
    </row>
    <row r="37" spans="1:19" s="125" customFormat="1" ht="11.25" customHeight="1" x14ac:dyDescent="0.3">
      <c r="A37" s="104"/>
      <c r="B37" s="105"/>
      <c r="C37" s="105"/>
      <c r="D37" s="158"/>
      <c r="E37" s="108"/>
      <c r="F37" s="130"/>
      <c r="G37" s="107"/>
      <c r="H37" s="116"/>
      <c r="I37" s="111"/>
      <c r="J37" s="141"/>
      <c r="K37" s="113"/>
      <c r="L37" s="135"/>
      <c r="M37" s="115"/>
      <c r="N37" s="115"/>
      <c r="O37" s="153"/>
      <c r="P37" s="116"/>
      <c r="Q37" s="105"/>
      <c r="R37" s="105"/>
      <c r="S37" s="17"/>
    </row>
    <row r="38" spans="1:19" s="1" customFormat="1" ht="30.75" customHeight="1" x14ac:dyDescent="0.3">
      <c r="A38" s="53" t="s">
        <v>10</v>
      </c>
      <c r="B38" s="19" t="s">
        <v>3</v>
      </c>
      <c r="C38" s="19"/>
      <c r="D38" s="8"/>
      <c r="E38" s="49"/>
      <c r="F38" s="136"/>
      <c r="G38" s="14"/>
      <c r="H38" s="12"/>
      <c r="I38" s="10"/>
      <c r="J38" s="213"/>
      <c r="K38" s="50"/>
      <c r="L38" s="50"/>
      <c r="M38" s="8"/>
      <c r="N38" s="49"/>
      <c r="O38" s="14"/>
      <c r="P38" s="46"/>
      <c r="Q38" s="6"/>
      <c r="R38" s="6"/>
      <c r="S38" s="17"/>
    </row>
    <row r="39" spans="1:19" s="1" customFormat="1" ht="85.5" hidden="1" customHeight="1" x14ac:dyDescent="0.3">
      <c r="A39" s="210" t="s">
        <v>49</v>
      </c>
      <c r="B39" s="127" t="s">
        <v>174</v>
      </c>
      <c r="C39" s="127" t="s">
        <v>175</v>
      </c>
      <c r="D39" s="183"/>
      <c r="E39" s="56"/>
      <c r="F39" s="214"/>
      <c r="G39" s="183"/>
      <c r="H39" s="184"/>
      <c r="I39" s="187"/>
      <c r="J39" s="215"/>
      <c r="K39" s="186"/>
      <c r="L39" s="216"/>
      <c r="M39" s="185"/>
      <c r="N39" s="185"/>
      <c r="O39" s="55">
        <v>0</v>
      </c>
      <c r="P39" s="174" t="s">
        <v>194</v>
      </c>
      <c r="Q39" s="217"/>
      <c r="R39" s="172"/>
      <c r="S39" s="17">
        <v>1</v>
      </c>
    </row>
    <row r="40" spans="1:19" s="125" customFormat="1" ht="69.75" hidden="1" x14ac:dyDescent="0.3">
      <c r="A40" s="210" t="s">
        <v>147</v>
      </c>
      <c r="B40" s="127" t="s">
        <v>180</v>
      </c>
      <c r="C40" s="127" t="s">
        <v>181</v>
      </c>
      <c r="D40" s="175"/>
      <c r="E40" s="108"/>
      <c r="F40" s="176"/>
      <c r="G40" s="175"/>
      <c r="H40" s="178"/>
      <c r="I40" s="179"/>
      <c r="J40" s="180"/>
      <c r="K40" s="181"/>
      <c r="L40" s="167"/>
      <c r="M40" s="177"/>
      <c r="N40" s="177"/>
      <c r="O40" s="55">
        <v>167</v>
      </c>
      <c r="P40" s="127" t="s">
        <v>195</v>
      </c>
      <c r="Q40" s="160"/>
      <c r="R40" s="159"/>
      <c r="S40" s="17">
        <v>1</v>
      </c>
    </row>
    <row r="41" spans="1:19" s="125" customFormat="1" ht="69.75" hidden="1" x14ac:dyDescent="0.3">
      <c r="A41" s="210" t="s">
        <v>224</v>
      </c>
      <c r="B41" s="127" t="s">
        <v>183</v>
      </c>
      <c r="C41" s="127" t="s">
        <v>184</v>
      </c>
      <c r="D41" s="175"/>
      <c r="E41" s="108"/>
      <c r="F41" s="176"/>
      <c r="G41" s="175"/>
      <c r="H41" s="178"/>
      <c r="I41" s="179"/>
      <c r="J41" s="180"/>
      <c r="K41" s="181"/>
      <c r="L41" s="167"/>
      <c r="M41" s="177"/>
      <c r="N41" s="177"/>
      <c r="O41" s="55">
        <v>424</v>
      </c>
      <c r="P41" s="127" t="s">
        <v>196</v>
      </c>
      <c r="Q41" s="160"/>
      <c r="R41" s="159"/>
      <c r="S41" s="17">
        <v>1</v>
      </c>
    </row>
    <row r="42" spans="1:19" s="125" customFormat="1" ht="69.75" hidden="1" x14ac:dyDescent="0.3">
      <c r="A42" s="210" t="s">
        <v>225</v>
      </c>
      <c r="B42" s="127" t="s">
        <v>89</v>
      </c>
      <c r="C42" s="127" t="s">
        <v>204</v>
      </c>
      <c r="D42" s="128"/>
      <c r="E42" s="56"/>
      <c r="F42" s="136"/>
      <c r="G42" s="56"/>
      <c r="H42" s="173"/>
      <c r="I42" s="9"/>
      <c r="J42" s="211"/>
      <c r="K42" s="137"/>
      <c r="L42" s="218"/>
      <c r="M42" s="23"/>
      <c r="N42" s="23"/>
      <c r="O42" s="52">
        <v>1101</v>
      </c>
      <c r="P42" s="127" t="s">
        <v>196</v>
      </c>
      <c r="Q42" s="160"/>
      <c r="R42" s="159"/>
      <c r="S42" s="17"/>
    </row>
    <row r="43" spans="1:19" s="125" customFormat="1" ht="69.75" x14ac:dyDescent="0.3">
      <c r="A43" s="233"/>
      <c r="B43" s="105" t="s">
        <v>159</v>
      </c>
      <c r="C43" s="234"/>
      <c r="D43" s="107"/>
      <c r="E43" s="108"/>
      <c r="F43" s="130"/>
      <c r="G43" s="108"/>
      <c r="H43" s="110"/>
      <c r="I43" s="111"/>
      <c r="J43" s="134"/>
      <c r="K43" s="113"/>
      <c r="L43" s="135"/>
      <c r="M43" s="114"/>
      <c r="N43" s="114"/>
      <c r="O43" s="115">
        <f>140+197+1318</f>
        <v>1655</v>
      </c>
      <c r="P43" s="105" t="s">
        <v>244</v>
      </c>
      <c r="Q43" s="160"/>
      <c r="R43" s="159"/>
      <c r="S43" s="126"/>
    </row>
    <row r="44" spans="1:19" s="125" customFormat="1" ht="8.25" customHeight="1" x14ac:dyDescent="0.3">
      <c r="A44" s="43"/>
      <c r="B44" s="127"/>
      <c r="C44" s="127"/>
      <c r="D44" s="128"/>
      <c r="E44" s="56"/>
      <c r="F44" s="136"/>
      <c r="G44" s="56"/>
      <c r="H44" s="189"/>
      <c r="I44" s="9"/>
      <c r="J44" s="211"/>
      <c r="K44" s="137"/>
      <c r="L44" s="218"/>
      <c r="M44" s="23"/>
      <c r="N44" s="23"/>
      <c r="O44" s="52"/>
      <c r="P44" s="127"/>
      <c r="Q44" s="160"/>
      <c r="R44" s="159"/>
      <c r="S44" s="17"/>
    </row>
    <row r="45" spans="1:19" s="1" customFormat="1" ht="110.25" hidden="1" customHeight="1" x14ac:dyDescent="0.3">
      <c r="A45" s="53" t="s">
        <v>11</v>
      </c>
      <c r="B45" s="273" t="s">
        <v>217</v>
      </c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5"/>
      <c r="Q45" s="6"/>
      <c r="R45" s="6"/>
      <c r="S45" s="17"/>
    </row>
    <row r="46" spans="1:19" s="125" customFormat="1" ht="69.75" hidden="1" x14ac:dyDescent="0.3">
      <c r="A46" s="227" t="s">
        <v>46</v>
      </c>
      <c r="B46" s="127" t="s">
        <v>89</v>
      </c>
      <c r="C46" s="127" t="s">
        <v>206</v>
      </c>
      <c r="D46" s="128"/>
      <c r="E46" s="56"/>
      <c r="F46" s="136"/>
      <c r="G46" s="56"/>
      <c r="H46" s="173"/>
      <c r="I46" s="9"/>
      <c r="J46" s="211"/>
      <c r="K46" s="137"/>
      <c r="L46" s="218"/>
      <c r="M46" s="23"/>
      <c r="N46" s="23"/>
      <c r="O46" s="52">
        <v>0</v>
      </c>
      <c r="P46" s="52" t="s">
        <v>216</v>
      </c>
      <c r="Q46" s="160"/>
      <c r="R46" s="159"/>
      <c r="S46" s="17">
        <v>1</v>
      </c>
    </row>
    <row r="47" spans="1:19" s="125" customFormat="1" ht="69.75" hidden="1" x14ac:dyDescent="0.3">
      <c r="A47" s="227" t="s">
        <v>103</v>
      </c>
      <c r="B47" s="182" t="s">
        <v>183</v>
      </c>
      <c r="C47" s="127" t="s">
        <v>219</v>
      </c>
      <c r="D47" s="128"/>
      <c r="E47" s="56"/>
      <c r="F47" s="136"/>
      <c r="G47" s="56"/>
      <c r="H47" s="173"/>
      <c r="I47" s="9"/>
      <c r="J47" s="211"/>
      <c r="K47" s="137"/>
      <c r="L47" s="218"/>
      <c r="M47" s="23"/>
      <c r="N47" s="23"/>
      <c r="O47" s="52">
        <v>0</v>
      </c>
      <c r="P47" s="52" t="s">
        <v>220</v>
      </c>
      <c r="Q47" s="160"/>
      <c r="R47" s="159"/>
      <c r="S47" s="17">
        <v>1</v>
      </c>
    </row>
    <row r="48" spans="1:19" s="125" customFormat="1" ht="46.5" hidden="1" x14ac:dyDescent="0.3">
      <c r="A48" s="227" t="s">
        <v>104</v>
      </c>
      <c r="B48" s="182" t="s">
        <v>211</v>
      </c>
      <c r="C48" s="127" t="s">
        <v>212</v>
      </c>
      <c r="D48" s="128"/>
      <c r="E48" s="56"/>
      <c r="F48" s="136"/>
      <c r="G48" s="56"/>
      <c r="H48" s="173"/>
      <c r="I48" s="9"/>
      <c r="J48" s="211"/>
      <c r="K48" s="137"/>
      <c r="L48" s="218"/>
      <c r="M48" s="23"/>
      <c r="N48" s="23"/>
      <c r="O48" s="52">
        <v>0</v>
      </c>
      <c r="P48" s="52" t="s">
        <v>214</v>
      </c>
      <c r="Q48" s="160"/>
      <c r="R48" s="159"/>
      <c r="S48" s="17">
        <v>1</v>
      </c>
    </row>
    <row r="49" spans="1:19" s="125" customFormat="1" ht="46.5" hidden="1" x14ac:dyDescent="0.3">
      <c r="A49" s="227" t="s">
        <v>129</v>
      </c>
      <c r="B49" s="182" t="s">
        <v>155</v>
      </c>
      <c r="C49" s="127" t="s">
        <v>212</v>
      </c>
      <c r="D49" s="128"/>
      <c r="E49" s="56"/>
      <c r="F49" s="136"/>
      <c r="G49" s="56"/>
      <c r="H49" s="173"/>
      <c r="I49" s="9"/>
      <c r="J49" s="211"/>
      <c r="K49" s="137"/>
      <c r="L49" s="218"/>
      <c r="M49" s="23"/>
      <c r="N49" s="23"/>
      <c r="O49" s="52">
        <v>0</v>
      </c>
      <c r="P49" s="52" t="s">
        <v>213</v>
      </c>
      <c r="Q49" s="160"/>
      <c r="R49" s="159"/>
      <c r="S49" s="17">
        <v>1</v>
      </c>
    </row>
    <row r="50" spans="1:19" s="125" customFormat="1" ht="46.5" hidden="1" x14ac:dyDescent="0.3">
      <c r="A50" s="227" t="s">
        <v>226</v>
      </c>
      <c r="B50" s="127" t="s">
        <v>210</v>
      </c>
      <c r="C50" s="127" t="s">
        <v>215</v>
      </c>
      <c r="D50" s="128"/>
      <c r="E50" s="56"/>
      <c r="F50" s="136"/>
      <c r="G50" s="56"/>
      <c r="H50" s="173"/>
      <c r="I50" s="9"/>
      <c r="J50" s="211"/>
      <c r="K50" s="137"/>
      <c r="L50" s="218"/>
      <c r="M50" s="23"/>
      <c r="N50" s="23"/>
      <c r="O50" s="52">
        <v>0</v>
      </c>
      <c r="P50" s="52" t="s">
        <v>218</v>
      </c>
      <c r="Q50" s="160"/>
      <c r="R50" s="159"/>
      <c r="S50" s="17">
        <v>1</v>
      </c>
    </row>
    <row r="51" spans="1:19" s="1" customFormat="1" ht="46.5" hidden="1" x14ac:dyDescent="0.3">
      <c r="A51" s="227" t="s">
        <v>227</v>
      </c>
      <c r="B51" s="127" t="s">
        <v>207</v>
      </c>
      <c r="C51" s="127" t="s">
        <v>208</v>
      </c>
      <c r="D51" s="128"/>
      <c r="E51" s="128"/>
      <c r="F51" s="136"/>
      <c r="G51" s="128"/>
      <c r="H51" s="174"/>
      <c r="I51" s="24"/>
      <c r="J51" s="213"/>
      <c r="K51" s="137"/>
      <c r="L51" s="137"/>
      <c r="M51" s="52"/>
      <c r="N51" s="52"/>
      <c r="O51" s="55">
        <v>0</v>
      </c>
      <c r="P51" s="55" t="s">
        <v>209</v>
      </c>
      <c r="Q51" s="217"/>
      <c r="R51" s="117"/>
      <c r="S51" s="17">
        <v>1</v>
      </c>
    </row>
    <row r="52" spans="1:19" s="1" customFormat="1" ht="72.75" customHeight="1" x14ac:dyDescent="0.3">
      <c r="A52" s="53" t="s">
        <v>32</v>
      </c>
      <c r="B52" s="273" t="s">
        <v>223</v>
      </c>
      <c r="C52" s="274"/>
      <c r="D52" s="274"/>
      <c r="E52" s="274"/>
      <c r="F52" s="274"/>
      <c r="G52" s="274"/>
      <c r="H52" s="274"/>
      <c r="I52" s="274"/>
      <c r="J52" s="274"/>
      <c r="K52" s="274"/>
      <c r="L52" s="274"/>
      <c r="M52" s="274"/>
      <c r="N52" s="274"/>
      <c r="O52" s="274"/>
      <c r="P52" s="275"/>
      <c r="Q52" s="6"/>
      <c r="R52" s="6"/>
      <c r="S52" s="17"/>
    </row>
    <row r="53" spans="1:19" s="125" customFormat="1" ht="69.75" hidden="1" x14ac:dyDescent="0.3">
      <c r="A53" s="227" t="s">
        <v>52</v>
      </c>
      <c r="B53" s="127" t="s">
        <v>89</v>
      </c>
      <c r="C53" s="127" t="s">
        <v>221</v>
      </c>
      <c r="D53" s="107"/>
      <c r="E53" s="107">
        <f>ROUND((D53/12*$S$3),0)</f>
        <v>0</v>
      </c>
      <c r="F53" s="130">
        <f t="shared" ref="F53" si="0">G53+H53</f>
        <v>0</v>
      </c>
      <c r="G53" s="107"/>
      <c r="H53" s="163"/>
      <c r="I53" s="164" t="e">
        <f t="shared" ref="I53" si="1">ROUND(F53/E53*100,2)</f>
        <v>#DIV/0!</v>
      </c>
      <c r="J53" s="165" t="e">
        <f t="shared" ref="J53" si="2">ROUND(F53/D53*100,2)</f>
        <v>#DIV/0!</v>
      </c>
      <c r="K53" s="166">
        <f t="shared" ref="K53" si="3">D53-F53</f>
        <v>0</v>
      </c>
      <c r="L53" s="166" t="e">
        <f t="shared" ref="L53" si="4">K53/N53</f>
        <v>#DIV/0!</v>
      </c>
      <c r="M53" s="168">
        <f t="shared" ref="M53" si="5">E53-F53</f>
        <v>0</v>
      </c>
      <c r="N53" s="168" t="e">
        <f>ROUND(F53/$S$3,0)</f>
        <v>#DIV/0!</v>
      </c>
      <c r="O53" s="55">
        <v>0</v>
      </c>
      <c r="P53" s="174" t="s">
        <v>222</v>
      </c>
      <c r="Q53" s="143"/>
      <c r="R53" s="123"/>
      <c r="S53" s="17">
        <v>1</v>
      </c>
    </row>
    <row r="54" spans="1:19" s="125" customFormat="1" ht="46.5" hidden="1" x14ac:dyDescent="0.3">
      <c r="A54" s="227" t="s">
        <v>105</v>
      </c>
      <c r="B54" s="182" t="s">
        <v>211</v>
      </c>
      <c r="C54" s="127" t="s">
        <v>212</v>
      </c>
      <c r="D54" s="170"/>
      <c r="E54" s="170">
        <f t="shared" ref="E54" si="6">ROUND((D54/12*$S$3),0)</f>
        <v>0</v>
      </c>
      <c r="F54" s="171">
        <f t="shared" ref="F54" si="7">G54+H54</f>
        <v>0</v>
      </c>
      <c r="G54" s="170"/>
      <c r="H54" s="116"/>
      <c r="I54" s="169" t="e">
        <f t="shared" ref="I54" si="8">ROUND(F54/E54*100,2)</f>
        <v>#DIV/0!</v>
      </c>
      <c r="J54" s="141" t="e">
        <f t="shared" ref="J54" si="9">ROUND(F54/D54*100,2)</f>
        <v>#DIV/0!</v>
      </c>
      <c r="K54" s="113">
        <f t="shared" ref="K54" si="10">D54-F54</f>
        <v>0</v>
      </c>
      <c r="L54" s="113" t="e">
        <f t="shared" ref="L54" si="11">K54/N54</f>
        <v>#DIV/0!</v>
      </c>
      <c r="M54" s="115">
        <f t="shared" ref="M54" si="12">E54-F54</f>
        <v>0</v>
      </c>
      <c r="N54" s="115" t="e">
        <f t="shared" ref="N54" si="13">ROUND(F54/$S$3,0)</f>
        <v>#DIV/0!</v>
      </c>
      <c r="O54" s="55">
        <v>0</v>
      </c>
      <c r="P54" s="174" t="s">
        <v>222</v>
      </c>
      <c r="Q54" s="142"/>
      <c r="R54" s="123"/>
      <c r="S54" s="17">
        <v>1</v>
      </c>
    </row>
    <row r="55" spans="1:19" s="125" customFormat="1" ht="69.75" x14ac:dyDescent="0.3">
      <c r="A55" s="233"/>
      <c r="B55" s="105" t="s">
        <v>159</v>
      </c>
      <c r="C55" s="234"/>
      <c r="D55" s="170"/>
      <c r="E55" s="170"/>
      <c r="F55" s="171"/>
      <c r="G55" s="170"/>
      <c r="H55" s="116"/>
      <c r="I55" s="169"/>
      <c r="J55" s="141"/>
      <c r="K55" s="113"/>
      <c r="L55" s="113"/>
      <c r="M55" s="115"/>
      <c r="N55" s="115"/>
      <c r="O55" s="235">
        <v>-140</v>
      </c>
      <c r="P55" s="236" t="s">
        <v>238</v>
      </c>
      <c r="Q55" s="142"/>
      <c r="R55" s="123"/>
      <c r="S55" s="126"/>
    </row>
    <row r="56" spans="1:19" s="125" customFormat="1" x14ac:dyDescent="0.3">
      <c r="A56" s="104"/>
      <c r="B56" s="192"/>
      <c r="C56" s="127"/>
      <c r="D56" s="170"/>
      <c r="E56" s="170"/>
      <c r="F56" s="171"/>
      <c r="G56" s="170"/>
      <c r="H56" s="116"/>
      <c r="I56" s="169"/>
      <c r="J56" s="141"/>
      <c r="K56" s="113"/>
      <c r="L56" s="113"/>
      <c r="M56" s="115"/>
      <c r="N56" s="115"/>
      <c r="O56" s="55"/>
      <c r="P56" s="190"/>
      <c r="Q56" s="142"/>
      <c r="R56" s="123"/>
      <c r="S56" s="17"/>
    </row>
    <row r="57" spans="1:19" s="1" customFormat="1" hidden="1" x14ac:dyDescent="0.3">
      <c r="A57" s="43" t="s">
        <v>33</v>
      </c>
      <c r="B57" s="19" t="s">
        <v>146</v>
      </c>
      <c r="C57" s="19"/>
      <c r="D57" s="19"/>
      <c r="E57" s="19"/>
      <c r="F57" s="121"/>
      <c r="G57" s="49"/>
      <c r="H57" s="46"/>
      <c r="I57" s="10"/>
      <c r="J57" s="136"/>
      <c r="K57" s="49"/>
      <c r="L57" s="49"/>
      <c r="M57" s="8"/>
      <c r="N57" s="49"/>
      <c r="O57" s="14"/>
      <c r="P57" s="46"/>
      <c r="Q57" s="46"/>
      <c r="R57" s="46"/>
      <c r="S57" s="17"/>
    </row>
    <row r="58" spans="1:19" s="2" customFormat="1" ht="69.75" hidden="1" x14ac:dyDescent="0.3">
      <c r="A58" s="210" t="s">
        <v>45</v>
      </c>
      <c r="B58" s="127" t="s">
        <v>176</v>
      </c>
      <c r="C58" s="127" t="s">
        <v>177</v>
      </c>
      <c r="D58" s="128"/>
      <c r="E58" s="56"/>
      <c r="F58" s="136"/>
      <c r="G58" s="56"/>
      <c r="H58" s="173"/>
      <c r="I58" s="9"/>
      <c r="J58" s="211"/>
      <c r="K58" s="137"/>
      <c r="L58" s="218"/>
      <c r="M58" s="23"/>
      <c r="N58" s="23"/>
      <c r="O58" s="52">
        <v>-300</v>
      </c>
      <c r="P58" s="174" t="s">
        <v>237</v>
      </c>
      <c r="Q58" s="219"/>
      <c r="R58" s="188"/>
      <c r="S58" s="17">
        <v>1</v>
      </c>
    </row>
    <row r="59" spans="1:19" s="2" customFormat="1" ht="69.75" hidden="1" x14ac:dyDescent="0.3">
      <c r="A59" s="210" t="s">
        <v>108</v>
      </c>
      <c r="B59" s="127" t="s">
        <v>148</v>
      </c>
      <c r="C59" s="127" t="s">
        <v>202</v>
      </c>
      <c r="D59" s="128"/>
      <c r="E59" s="56"/>
      <c r="F59" s="136"/>
      <c r="G59" s="56"/>
      <c r="H59" s="173"/>
      <c r="I59" s="9"/>
      <c r="J59" s="211"/>
      <c r="K59" s="137"/>
      <c r="L59" s="218"/>
      <c r="M59" s="23"/>
      <c r="N59" s="23"/>
      <c r="O59" s="52">
        <v>640</v>
      </c>
      <c r="P59" s="127" t="s">
        <v>203</v>
      </c>
      <c r="Q59" s="219"/>
      <c r="R59" s="188"/>
      <c r="S59" s="17">
        <v>1</v>
      </c>
    </row>
    <row r="60" spans="1:19" s="2" customFormat="1" ht="93" hidden="1" x14ac:dyDescent="0.3">
      <c r="A60" s="210" t="s">
        <v>109</v>
      </c>
      <c r="B60" s="127" t="s">
        <v>89</v>
      </c>
      <c r="C60" s="127" t="s">
        <v>198</v>
      </c>
      <c r="D60" s="128"/>
      <c r="E60" s="56"/>
      <c r="F60" s="136"/>
      <c r="G60" s="56"/>
      <c r="H60" s="173"/>
      <c r="I60" s="9"/>
      <c r="J60" s="211"/>
      <c r="K60" s="137"/>
      <c r="L60" s="218"/>
      <c r="M60" s="23"/>
      <c r="N60" s="23"/>
      <c r="O60" s="52">
        <v>34</v>
      </c>
      <c r="P60" s="174" t="s">
        <v>199</v>
      </c>
      <c r="Q60" s="219"/>
      <c r="R60" s="188"/>
      <c r="S60" s="17">
        <v>1</v>
      </c>
    </row>
    <row r="61" spans="1:19" s="2" customFormat="1" ht="78" hidden="1" customHeight="1" x14ac:dyDescent="0.3">
      <c r="A61" s="210" t="s">
        <v>140</v>
      </c>
      <c r="B61" s="268" t="s">
        <v>178</v>
      </c>
      <c r="C61" s="127" t="s">
        <v>179</v>
      </c>
      <c r="D61" s="128"/>
      <c r="E61" s="128"/>
      <c r="F61" s="128"/>
      <c r="G61" s="128"/>
      <c r="H61" s="228"/>
      <c r="I61" s="24"/>
      <c r="J61" s="24"/>
      <c r="K61" s="128"/>
      <c r="L61" s="237"/>
      <c r="M61" s="52"/>
      <c r="N61" s="52"/>
      <c r="O61" s="52">
        <v>24</v>
      </c>
      <c r="P61" s="228" t="s">
        <v>242</v>
      </c>
      <c r="Q61" s="219"/>
      <c r="R61" s="188"/>
      <c r="S61" s="17">
        <v>1</v>
      </c>
    </row>
    <row r="62" spans="1:19" s="2" customFormat="1" ht="93" hidden="1" x14ac:dyDescent="0.3">
      <c r="A62" s="252" t="s">
        <v>228</v>
      </c>
      <c r="B62" s="269"/>
      <c r="C62" s="127" t="s">
        <v>241</v>
      </c>
      <c r="D62" s="229"/>
      <c r="E62" s="128"/>
      <c r="F62" s="229"/>
      <c r="G62" s="229"/>
      <c r="H62" s="230"/>
      <c r="I62" s="232"/>
      <c r="J62" s="232"/>
      <c r="K62" s="229"/>
      <c r="L62" s="238"/>
      <c r="M62" s="231"/>
      <c r="N62" s="231"/>
      <c r="O62" s="52">
        <v>89</v>
      </c>
      <c r="P62" s="228" t="s">
        <v>243</v>
      </c>
      <c r="Q62" s="219"/>
      <c r="R62" s="191"/>
      <c r="S62" s="17"/>
    </row>
    <row r="63" spans="1:19" ht="69.75" hidden="1" x14ac:dyDescent="0.3">
      <c r="A63" s="210" t="s">
        <v>229</v>
      </c>
      <c r="B63" s="127" t="s">
        <v>183</v>
      </c>
      <c r="C63" s="127" t="s">
        <v>184</v>
      </c>
      <c r="D63" s="175"/>
      <c r="E63" s="108"/>
      <c r="F63" s="176"/>
      <c r="G63" s="175"/>
      <c r="H63" s="178"/>
      <c r="I63" s="179"/>
      <c r="J63" s="180"/>
      <c r="K63" s="181"/>
      <c r="L63" s="167"/>
      <c r="M63" s="177"/>
      <c r="N63" s="177"/>
      <c r="O63" s="55">
        <v>59</v>
      </c>
      <c r="P63" s="127" t="s">
        <v>197</v>
      </c>
      <c r="Q63" s="142"/>
      <c r="R63" s="106"/>
      <c r="S63" s="17">
        <v>1</v>
      </c>
    </row>
    <row r="64" spans="1:19" ht="69.75" hidden="1" x14ac:dyDescent="0.3">
      <c r="A64" s="210" t="s">
        <v>230</v>
      </c>
      <c r="B64" s="127" t="s">
        <v>200</v>
      </c>
      <c r="C64" s="127" t="s">
        <v>201</v>
      </c>
      <c r="D64" s="175"/>
      <c r="E64" s="108"/>
      <c r="F64" s="176"/>
      <c r="G64" s="175"/>
      <c r="H64" s="178"/>
      <c r="I64" s="179"/>
      <c r="J64" s="180"/>
      <c r="K64" s="181"/>
      <c r="L64" s="167"/>
      <c r="M64" s="177"/>
      <c r="N64" s="177"/>
      <c r="O64" s="55">
        <v>43</v>
      </c>
      <c r="P64" s="127" t="s">
        <v>205</v>
      </c>
      <c r="Q64" s="142"/>
      <c r="R64" s="106"/>
      <c r="S64" s="17">
        <v>1</v>
      </c>
    </row>
    <row r="65" spans="1:19" ht="93" hidden="1" x14ac:dyDescent="0.3">
      <c r="A65" s="210" t="s">
        <v>239</v>
      </c>
      <c r="B65" s="127" t="s">
        <v>191</v>
      </c>
      <c r="C65" s="127" t="s">
        <v>192</v>
      </c>
      <c r="D65" s="107"/>
      <c r="E65" s="108">
        <f t="shared" ref="E65" si="14">ROUND((D65/12*$S$3),0)</f>
        <v>0</v>
      </c>
      <c r="F65" s="130">
        <f t="shared" ref="F65" si="15">G65+H65</f>
        <v>0</v>
      </c>
      <c r="G65" s="108"/>
      <c r="H65" s="110"/>
      <c r="I65" s="111" t="e">
        <f t="shared" ref="I65" si="16">ROUND(F65/E65*100,2)</f>
        <v>#DIV/0!</v>
      </c>
      <c r="J65" s="134" t="e">
        <f t="shared" ref="J65" si="17">ROUND(F65/D65*100,2)</f>
        <v>#DIV/0!</v>
      </c>
      <c r="K65" s="113">
        <f t="shared" ref="K65" si="18">D65-F65</f>
        <v>0</v>
      </c>
      <c r="L65" s="135" t="e">
        <f t="shared" ref="L65" si="19">K65/N65</f>
        <v>#DIV/0!</v>
      </c>
      <c r="M65" s="114">
        <f t="shared" ref="M65" si="20">E65-F65</f>
        <v>0</v>
      </c>
      <c r="N65" s="114" t="e">
        <f t="shared" ref="N65" si="21">ROUND(F65/$S$3,0)</f>
        <v>#DIV/0!</v>
      </c>
      <c r="O65" s="52">
        <v>204</v>
      </c>
      <c r="P65" s="174" t="s">
        <v>193</v>
      </c>
      <c r="Q65" s="142"/>
      <c r="R65" s="106"/>
      <c r="S65" s="17">
        <v>1</v>
      </c>
    </row>
    <row r="66" spans="1:19" s="208" customFormat="1" hidden="1" x14ac:dyDescent="0.3">
      <c r="A66" s="193"/>
      <c r="B66" s="194"/>
      <c r="C66" s="194"/>
      <c r="D66" s="195"/>
      <c r="E66" s="196"/>
      <c r="F66" s="197"/>
      <c r="G66" s="196"/>
      <c r="H66" s="198"/>
      <c r="I66" s="199"/>
      <c r="J66" s="200"/>
      <c r="K66" s="201"/>
      <c r="L66" s="202"/>
      <c r="M66" s="203"/>
      <c r="N66" s="203"/>
      <c r="O66" s="204"/>
      <c r="P66" s="205"/>
      <c r="Q66" s="206"/>
      <c r="R66" s="207"/>
      <c r="S66" s="226"/>
    </row>
    <row r="67" spans="1:19" ht="53.25" hidden="1" customHeight="1" x14ac:dyDescent="0.3">
      <c r="A67" s="43" t="s">
        <v>34</v>
      </c>
      <c r="B67" s="266" t="s">
        <v>249</v>
      </c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7"/>
      <c r="R67" s="106"/>
    </row>
    <row r="68" spans="1:19" ht="116.25" hidden="1" x14ac:dyDescent="0.3">
      <c r="A68" s="210" t="s">
        <v>44</v>
      </c>
      <c r="B68" s="127" t="s">
        <v>160</v>
      </c>
      <c r="C68" s="127" t="s">
        <v>161</v>
      </c>
      <c r="D68" s="107"/>
      <c r="E68" s="108"/>
      <c r="F68" s="130"/>
      <c r="G68" s="108"/>
      <c r="H68" s="110"/>
      <c r="I68" s="111"/>
      <c r="J68" s="134"/>
      <c r="K68" s="113"/>
      <c r="L68" s="135"/>
      <c r="M68" s="114"/>
      <c r="N68" s="114"/>
      <c r="O68" s="115"/>
      <c r="P68" s="174" t="s">
        <v>162</v>
      </c>
      <c r="Q68" s="142"/>
      <c r="R68" s="106"/>
      <c r="S68" s="17">
        <v>1</v>
      </c>
    </row>
    <row r="69" spans="1:19" ht="159" hidden="1" customHeight="1" x14ac:dyDescent="0.3">
      <c r="A69" s="210" t="s">
        <v>231</v>
      </c>
      <c r="B69" s="268" t="s">
        <v>159</v>
      </c>
      <c r="C69" s="127" t="s">
        <v>163</v>
      </c>
      <c r="D69" s="107"/>
      <c r="E69" s="108"/>
      <c r="F69" s="130"/>
      <c r="G69" s="108"/>
      <c r="H69" s="110"/>
      <c r="I69" s="111"/>
      <c r="J69" s="134"/>
      <c r="K69" s="113"/>
      <c r="L69" s="135"/>
      <c r="M69" s="114"/>
      <c r="N69" s="114"/>
      <c r="O69" s="52">
        <v>10</v>
      </c>
      <c r="P69" s="174" t="s">
        <v>246</v>
      </c>
      <c r="Q69" s="142"/>
      <c r="R69" s="106"/>
      <c r="S69" s="17">
        <v>1</v>
      </c>
    </row>
    <row r="70" spans="1:19" ht="283.5" hidden="1" customHeight="1" x14ac:dyDescent="0.3">
      <c r="A70" s="252" t="s">
        <v>232</v>
      </c>
      <c r="B70" s="269"/>
      <c r="C70" s="127" t="s">
        <v>245</v>
      </c>
      <c r="D70" s="107"/>
      <c r="E70" s="108"/>
      <c r="F70" s="130"/>
      <c r="G70" s="108"/>
      <c r="H70" s="110"/>
      <c r="I70" s="111"/>
      <c r="J70" s="134"/>
      <c r="K70" s="113"/>
      <c r="L70" s="135"/>
      <c r="M70" s="114"/>
      <c r="N70" s="114"/>
      <c r="O70" s="52">
        <v>300</v>
      </c>
      <c r="P70" s="241" t="s">
        <v>248</v>
      </c>
      <c r="Q70" s="142"/>
      <c r="R70" s="106"/>
      <c r="S70" s="17">
        <v>1</v>
      </c>
    </row>
    <row r="71" spans="1:19" ht="64.5" hidden="1" customHeight="1" x14ac:dyDescent="0.3">
      <c r="A71" s="210" t="s">
        <v>233</v>
      </c>
      <c r="B71" s="127" t="s">
        <v>164</v>
      </c>
      <c r="C71" s="127" t="s">
        <v>165</v>
      </c>
      <c r="D71" s="107"/>
      <c r="E71" s="108"/>
      <c r="F71" s="130"/>
      <c r="G71" s="108"/>
      <c r="H71" s="110"/>
      <c r="I71" s="111"/>
      <c r="J71" s="134"/>
      <c r="K71" s="113"/>
      <c r="L71" s="135"/>
      <c r="M71" s="114"/>
      <c r="N71" s="114"/>
      <c r="O71" s="115"/>
      <c r="P71" s="174" t="s">
        <v>166</v>
      </c>
      <c r="Q71" s="142"/>
      <c r="R71" s="106"/>
      <c r="S71" s="17">
        <v>1</v>
      </c>
    </row>
    <row r="72" spans="1:19" ht="60" hidden="1" customHeight="1" x14ac:dyDescent="0.3">
      <c r="A72" s="210" t="s">
        <v>234</v>
      </c>
      <c r="B72" s="127" t="s">
        <v>157</v>
      </c>
      <c r="C72" s="127" t="s">
        <v>167</v>
      </c>
      <c r="D72" s="107"/>
      <c r="E72" s="108"/>
      <c r="F72" s="130"/>
      <c r="G72" s="108"/>
      <c r="H72" s="110"/>
      <c r="I72" s="111"/>
      <c r="J72" s="134"/>
      <c r="K72" s="113"/>
      <c r="L72" s="135"/>
      <c r="M72" s="114"/>
      <c r="N72" s="114"/>
      <c r="O72" s="115"/>
      <c r="P72" s="174" t="s">
        <v>168</v>
      </c>
      <c r="Q72" s="142"/>
      <c r="R72" s="106"/>
      <c r="S72" s="17">
        <v>1</v>
      </c>
    </row>
    <row r="73" spans="1:19" ht="139.5" hidden="1" x14ac:dyDescent="0.3">
      <c r="A73" s="252" t="s">
        <v>234</v>
      </c>
      <c r="B73" s="72" t="s">
        <v>89</v>
      </c>
      <c r="C73" s="127" t="s">
        <v>236</v>
      </c>
      <c r="D73" s="107"/>
      <c r="E73" s="108"/>
      <c r="F73" s="130"/>
      <c r="G73" s="108"/>
      <c r="H73" s="110"/>
      <c r="I73" s="111"/>
      <c r="J73" s="134"/>
      <c r="K73" s="113"/>
      <c r="L73" s="135"/>
      <c r="M73" s="114"/>
      <c r="N73" s="114"/>
      <c r="O73" s="52">
        <v>15</v>
      </c>
      <c r="P73" s="190" t="s">
        <v>247</v>
      </c>
      <c r="Q73" s="142"/>
      <c r="R73" s="106"/>
      <c r="S73" s="17">
        <v>1</v>
      </c>
    </row>
    <row r="74" spans="1:19" ht="317.25" hidden="1" customHeight="1" x14ac:dyDescent="0.3">
      <c r="A74" s="210" t="s">
        <v>235</v>
      </c>
      <c r="B74" s="72" t="s">
        <v>89</v>
      </c>
      <c r="C74" s="127" t="s">
        <v>173</v>
      </c>
      <c r="D74" s="107"/>
      <c r="E74" s="108"/>
      <c r="F74" s="130"/>
      <c r="G74" s="108"/>
      <c r="H74" s="110"/>
      <c r="I74" s="111"/>
      <c r="J74" s="134"/>
      <c r="K74" s="113"/>
      <c r="L74" s="135"/>
      <c r="M74" s="114"/>
      <c r="N74" s="114"/>
      <c r="O74" s="115"/>
      <c r="P74" s="174" t="s">
        <v>240</v>
      </c>
      <c r="Q74" s="142"/>
      <c r="R74" s="106"/>
      <c r="S74" s="17">
        <v>1</v>
      </c>
    </row>
    <row r="75" spans="1:19" ht="59.25" customHeight="1" x14ac:dyDescent="0.3">
      <c r="S75" s="225">
        <f>SUM(S6:S74)</f>
        <v>25</v>
      </c>
    </row>
  </sheetData>
  <mergeCells count="22">
    <mergeCell ref="B69:B70"/>
    <mergeCell ref="L3:L4"/>
    <mergeCell ref="G3:H3"/>
    <mergeCell ref="F3:F4"/>
    <mergeCell ref="I3:I4"/>
    <mergeCell ref="B61:B62"/>
    <mergeCell ref="A2:P2"/>
    <mergeCell ref="B45:P45"/>
    <mergeCell ref="B52:P52"/>
    <mergeCell ref="B67:Q67"/>
    <mergeCell ref="R3:R4"/>
    <mergeCell ref="Q3:Q4"/>
    <mergeCell ref="A6:D6"/>
    <mergeCell ref="A3:A4"/>
    <mergeCell ref="D3:E3"/>
    <mergeCell ref="N3:N4"/>
    <mergeCell ref="O3:P3"/>
    <mergeCell ref="C3:C4"/>
    <mergeCell ref="B3:B4"/>
    <mergeCell ref="M3:M4"/>
    <mergeCell ref="K3:K4"/>
    <mergeCell ref="J3:J4"/>
  </mergeCells>
  <printOptions horizontalCentered="1"/>
  <pageMargins left="0.43307086614173229" right="0.62992125984251968" top="0.74803149606299213" bottom="0.74803149606299213" header="0.31496062992125984" footer="0.31496062992125984"/>
  <pageSetup paperSize="9" scale="43" fitToHeight="0" orientation="portrait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81" t="s">
        <v>19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310" t="s">
        <v>66</v>
      </c>
      <c r="Q1" s="310"/>
    </row>
    <row r="2" spans="1:27" ht="138" customHeight="1" x14ac:dyDescent="0.3">
      <c r="A2" s="283" t="s">
        <v>0</v>
      </c>
      <c r="B2" s="283" t="s">
        <v>20</v>
      </c>
      <c r="C2" s="283" t="s">
        <v>5</v>
      </c>
      <c r="D2" s="283" t="s">
        <v>67</v>
      </c>
      <c r="E2" s="283"/>
      <c r="F2" s="311" t="s">
        <v>68</v>
      </c>
      <c r="G2" s="271" t="s">
        <v>14</v>
      </c>
      <c r="H2" s="271"/>
      <c r="I2" s="285" t="s">
        <v>137</v>
      </c>
      <c r="J2" s="312" t="s">
        <v>23</v>
      </c>
      <c r="K2" s="270" t="s">
        <v>24</v>
      </c>
      <c r="L2" s="313" t="s">
        <v>138</v>
      </c>
      <c r="M2" s="271" t="s">
        <v>22</v>
      </c>
      <c r="N2" s="271" t="s">
        <v>7</v>
      </c>
      <c r="O2" s="271"/>
      <c r="P2" s="309" t="s">
        <v>17</v>
      </c>
      <c r="Q2" s="309" t="s">
        <v>18</v>
      </c>
      <c r="R2" s="37">
        <v>2</v>
      </c>
    </row>
    <row r="3" spans="1:27" ht="176.25" customHeight="1" x14ac:dyDescent="0.3">
      <c r="A3" s="283"/>
      <c r="B3" s="283"/>
      <c r="C3" s="283"/>
      <c r="D3" s="84" t="s">
        <v>6</v>
      </c>
      <c r="E3" s="27" t="s">
        <v>135</v>
      </c>
      <c r="F3" s="311"/>
      <c r="G3" s="86" t="s">
        <v>69</v>
      </c>
      <c r="H3" s="85" t="s">
        <v>13</v>
      </c>
      <c r="I3" s="285"/>
      <c r="J3" s="312"/>
      <c r="K3" s="270"/>
      <c r="L3" s="313"/>
      <c r="M3" s="271"/>
      <c r="N3" s="85" t="s">
        <v>21</v>
      </c>
      <c r="O3" s="83" t="s">
        <v>4</v>
      </c>
      <c r="P3" s="309"/>
      <c r="Q3" s="309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305" t="s">
        <v>133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'2024'!#REF!</f>
        <v>#REF!</v>
      </c>
      <c r="P7" s="22" t="e">
        <f>'2024'!#REF!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'2024'!#REF!</f>
        <v>#REF!</v>
      </c>
      <c r="P8" s="22" t="e">
        <f>'2024'!#REF!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'2024'!#REF!</f>
        <v>#REF!</v>
      </c>
      <c r="P9" s="22" t="e">
        <f>'2024'!#REF!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308" t="s">
        <v>1</v>
      </c>
      <c r="B14" s="308"/>
      <c r="C14" s="308"/>
      <c r="D14" s="308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'2024'!#REF!</f>
        <v>#REF!</v>
      </c>
      <c r="P18" s="22" t="e">
        <f>'2024'!#REF!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>
        <f>'2024'!P33</f>
        <v>0</v>
      </c>
      <c r="P33" s="22">
        <f>'2024'!Q33</f>
        <v>0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'2024'!#REF!</f>
        <v>#REF!</v>
      </c>
      <c r="P37" s="22" t="e">
        <f>'2024'!#REF!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'2024'!#REF!</f>
        <v>#REF!</v>
      </c>
      <c r="P41" s="99" t="e">
        <f>'2024'!#REF!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'2024'!#REF!</f>
        <v>#REF!</v>
      </c>
      <c r="P42" s="99" t="e">
        <f>'2024'!#REF!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'2024'!#REF!</f>
        <v>#REF!</v>
      </c>
      <c r="P43" s="99" t="e">
        <f>'2024'!#REF!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'2024'!#REF!</f>
        <v>#REF!</v>
      </c>
      <c r="P44" s="54" t="e">
        <f>'2024'!#REF!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68" t="s">
        <v>76</v>
      </c>
      <c r="C46" s="97" t="s">
        <v>136</v>
      </c>
      <c r="D46" s="293">
        <v>1896</v>
      </c>
      <c r="E46" s="293">
        <f t="shared" ref="E46:E51" si="54">ROUND((D46/12*$R$2),0)</f>
        <v>316</v>
      </c>
      <c r="F46" s="289">
        <f t="shared" ref="F46:F51" si="55">G46+H46</f>
        <v>306</v>
      </c>
      <c r="G46" s="293">
        <v>306</v>
      </c>
      <c r="H46" s="295"/>
      <c r="I46" s="303">
        <f t="shared" ref="I46:I51" si="56">ROUND(F46/E46*100,2)</f>
        <v>96.84</v>
      </c>
      <c r="J46" s="301">
        <f t="shared" ref="J46:J51" si="57">ROUND(F46/D46*100,2)</f>
        <v>16.14</v>
      </c>
      <c r="K46" s="299">
        <f t="shared" ref="K46:K51" si="58">D46-F46</f>
        <v>1590</v>
      </c>
      <c r="L46" s="297">
        <f t="shared" ref="L46:L51" si="59">E46-F46</f>
        <v>10</v>
      </c>
      <c r="M46" s="297">
        <f t="shared" ref="M46:M51" si="60">ROUND(F46/$R$2,0)</f>
        <v>153</v>
      </c>
      <c r="N46" s="287">
        <v>0</v>
      </c>
      <c r="O46" s="97">
        <f>'2024'!P45</f>
        <v>0</v>
      </c>
      <c r="P46" s="99">
        <f>'2024'!Q45</f>
        <v>0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69"/>
      <c r="C47" s="83" t="s">
        <v>102</v>
      </c>
      <c r="D47" s="294"/>
      <c r="E47" s="294"/>
      <c r="F47" s="290"/>
      <c r="G47" s="294"/>
      <c r="H47" s="296"/>
      <c r="I47" s="304"/>
      <c r="J47" s="302"/>
      <c r="K47" s="300"/>
      <c r="L47" s="298"/>
      <c r="M47" s="298"/>
      <c r="N47" s="288"/>
      <c r="O47" s="83" t="e">
        <f>'2024'!#REF!</f>
        <v>#REF!</v>
      </c>
      <c r="P47" s="99" t="e">
        <f>'2024'!#REF!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'2024'!#REF!</f>
        <v>#REF!</v>
      </c>
      <c r="P48" s="99" t="e">
        <f>'2024'!#REF!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91" t="s">
        <v>107</v>
      </c>
      <c r="B49" s="268" t="s">
        <v>93</v>
      </c>
      <c r="C49" s="102" t="s">
        <v>94</v>
      </c>
      <c r="D49" s="293">
        <v>7463</v>
      </c>
      <c r="E49" s="293">
        <f t="shared" si="54"/>
        <v>1244</v>
      </c>
      <c r="F49" s="289">
        <f t="shared" si="55"/>
        <v>1015</v>
      </c>
      <c r="G49" s="21">
        <v>1015</v>
      </c>
      <c r="H49" s="22"/>
      <c r="I49" s="303">
        <f t="shared" si="56"/>
        <v>81.59</v>
      </c>
      <c r="J49" s="301">
        <f t="shared" si="57"/>
        <v>13.6</v>
      </c>
      <c r="K49" s="299">
        <f t="shared" si="58"/>
        <v>6448</v>
      </c>
      <c r="L49" s="297">
        <f t="shared" si="59"/>
        <v>229</v>
      </c>
      <c r="M49" s="297">
        <f t="shared" si="60"/>
        <v>508</v>
      </c>
      <c r="N49" s="55">
        <v>0</v>
      </c>
      <c r="O49" s="83" t="e">
        <f>'2024'!#REF!</f>
        <v>#REF!</v>
      </c>
      <c r="P49" s="99" t="e">
        <f>'2024'!#REF!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92"/>
      <c r="B50" s="269"/>
      <c r="C50" s="38" t="s">
        <v>141</v>
      </c>
      <c r="D50" s="294"/>
      <c r="E50" s="294"/>
      <c r="F50" s="290"/>
      <c r="G50" s="21"/>
      <c r="H50" s="22"/>
      <c r="I50" s="304"/>
      <c r="J50" s="302"/>
      <c r="K50" s="300"/>
      <c r="L50" s="298"/>
      <c r="M50" s="298"/>
      <c r="N50" s="55">
        <v>0</v>
      </c>
      <c r="O50" s="100" t="e">
        <f>'2024'!#REF!</f>
        <v>#REF!</v>
      </c>
      <c r="P50" s="100" t="e">
        <f>'2024'!#REF!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'2024'!#REF!</f>
        <v>#REF!</v>
      </c>
      <c r="P51" s="54" t="e">
        <f>'2024'!#REF!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'2024'!#REF!</f>
        <v>#REF!</v>
      </c>
      <c r="P55" s="99" t="e">
        <f>'2024'!#REF!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>
        <f>'2024'!P67</f>
        <v>0</v>
      </c>
      <c r="P56" s="99">
        <f>'2024'!Q67</f>
        <v>0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'2024'!#REF!</f>
        <v>#REF!</v>
      </c>
      <c r="P57" s="99" t="e">
        <f>'2024'!#REF!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'2024'!#REF!</f>
        <v>#REF!</v>
      </c>
      <c r="P58" s="100" t="e">
        <f>'2024'!#REF!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305" t="s">
        <v>139</v>
      </c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  <c r="Q61" s="30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'2024'!#REF!</f>
        <v>#REF!</v>
      </c>
      <c r="P63" s="22" t="e">
        <f>'2024'!#REF!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'2024'!#REF!</f>
        <v>#REF!</v>
      </c>
      <c r="P67" s="22" t="e">
        <f>'2024'!#REF!</f>
        <v>#REF!</v>
      </c>
      <c r="Q67" s="11"/>
    </row>
    <row r="68" spans="1:17" x14ac:dyDescent="0.3">
      <c r="A68" s="308" t="s">
        <v>1</v>
      </c>
      <c r="B68" s="308"/>
      <c r="C68" s="308"/>
      <c r="D68" s="308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>
        <f>'2024'!P10</f>
        <v>0</v>
      </c>
      <c r="P72" s="22">
        <f>'2024'!Q10</f>
        <v>0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>
        <f>'2024'!P14</f>
        <v>0</v>
      </c>
      <c r="P74" s="22" t="e">
        <f>'2024'!#REF!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>
        <f>'2024'!P15</f>
        <v>0</v>
      </c>
      <c r="P75" s="22">
        <f>'2024'!Q14</f>
        <v>0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>
        <f>'2024'!P18</f>
        <v>0</v>
      </c>
      <c r="P77" s="22">
        <f>'2024'!Q18</f>
        <v>0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>
        <f>'2024'!P21</f>
        <v>0</v>
      </c>
      <c r="P79" s="22">
        <f>'2024'!Q21</f>
        <v>0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91" t="s">
        <v>57</v>
      </c>
      <c r="B92" s="268" t="s">
        <v>76</v>
      </c>
      <c r="C92" s="54" t="s">
        <v>77</v>
      </c>
      <c r="D92" s="287">
        <v>0</v>
      </c>
      <c r="E92" s="293">
        <f t="shared" ref="E92:E95" si="108">ROUND((D92/12*$R$2),0)</f>
        <v>0</v>
      </c>
      <c r="F92" s="289">
        <f t="shared" ref="F92:F95" si="109">G92+H92</f>
        <v>0</v>
      </c>
      <c r="G92" s="287">
        <v>0</v>
      </c>
      <c r="H92" s="287"/>
      <c r="I92" s="303" t="e">
        <f t="shared" ref="I92:I95" si="110">ROUND(F92/E92*100,2)</f>
        <v>#DIV/0!</v>
      </c>
      <c r="J92" s="301" t="e">
        <f t="shared" ref="J92" si="111">ROUND(F92/D92*100,2)</f>
        <v>#DIV/0!</v>
      </c>
      <c r="K92" s="299">
        <f t="shared" ref="K92" si="112">D92-F92</f>
        <v>0</v>
      </c>
      <c r="L92" s="297">
        <f t="shared" ref="L92:L95" si="113">E92-F92</f>
        <v>0</v>
      </c>
      <c r="M92" s="297">
        <f t="shared" ref="M92:M95" si="114">ROUND(F92/$R$2,0)</f>
        <v>0</v>
      </c>
      <c r="N92" s="55">
        <v>1200</v>
      </c>
      <c r="O92" s="295">
        <f>'2024'!P36</f>
        <v>0</v>
      </c>
      <c r="P92" s="73" t="e">
        <f>'2024'!#REF!</f>
        <v>#REF!</v>
      </c>
      <c r="Q92" s="11"/>
    </row>
    <row r="93" spans="1:17" ht="46.5" x14ac:dyDescent="0.3">
      <c r="A93" s="292"/>
      <c r="B93" s="269"/>
      <c r="C93" s="54" t="s">
        <v>123</v>
      </c>
      <c r="D93" s="288"/>
      <c r="E93" s="294"/>
      <c r="F93" s="290"/>
      <c r="G93" s="288"/>
      <c r="H93" s="288"/>
      <c r="I93" s="304"/>
      <c r="J93" s="302"/>
      <c r="K93" s="300"/>
      <c r="L93" s="298"/>
      <c r="M93" s="298"/>
      <c r="N93" s="55">
        <v>400</v>
      </c>
      <c r="O93" s="296"/>
      <c r="P93" s="73" t="e">
        <f>'2024'!#REF!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'2024'!#REF!</f>
        <v>#REF!</v>
      </c>
      <c r="P94" s="22" t="e">
        <f>'2024'!#REF!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'2024'!#REF!</f>
        <v>#REF!</v>
      </c>
      <c r="P95" s="22">
        <f>'2024'!Q36</f>
        <v>0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'2024'!#REF!</f>
        <v>#REF!</v>
      </c>
      <c r="P97" s="22" t="e">
        <f>'2024'!#REF!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'2024'!#REF!</f>
        <v>#REF!</v>
      </c>
      <c r="P103" s="54" t="e">
        <f>'2024'!#REF!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'2024'!#REF!</f>
        <v>#REF!</v>
      </c>
      <c r="P104" s="54" t="e">
        <f>'2024'!#REF!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162.75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str">
        <f>'2024'!P68</f>
        <v>Об увеличении тарифа за 1 посещение  
с профилдактической и иными целями (первичное обращение для проведения комплексного обследования в Центре здоровья). Медицинской организацией представлен расчет стоимости  медицинской услуги (1 324,04 руб.)</v>
      </c>
      <c r="P108" s="99">
        <f>'2024'!Q68</f>
        <v>0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'2024'!#REF!</f>
        <v>#REF!</v>
      </c>
      <c r="P109" s="99" t="e">
        <f>'2024'!#REF!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2024 (Протокол)</vt:lpstr>
      <vt:lpstr>2024</vt:lpstr>
      <vt:lpstr>Протокол 3 раздельно</vt:lpstr>
      <vt:lpstr>Лист1</vt:lpstr>
      <vt:lpstr>'2024'!Заголовки_для_печати</vt:lpstr>
      <vt:lpstr>'2024 (Протокол)'!Заголовки_для_печати</vt:lpstr>
      <vt:lpstr>'Протокол 3 раздельно'!Заголовки_для_печати</vt:lpstr>
      <vt:lpstr>'2024'!Область_печати</vt:lpstr>
      <vt:lpstr>'2024 (Протокол)'!Область_печати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2023-12-28T13:00:35Z</cp:lastPrinted>
  <dcterms:created xsi:type="dcterms:W3CDTF">2021-02-08T07:03:21Z</dcterms:created>
  <dcterms:modified xsi:type="dcterms:W3CDTF">2023-12-28T13:01:32Z</dcterms:modified>
</cp:coreProperties>
</file>